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по капремонту КПР 2026-2028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Лист1!$A$1:$BI$42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I15" i="1" l="1"/>
  <c r="BI14" i="1"/>
  <c r="BE15" i="1"/>
  <c r="BE14" i="1"/>
  <c r="BD15" i="1"/>
  <c r="BD14" i="1"/>
  <c r="BC15" i="1"/>
  <c r="BC14" i="1"/>
  <c r="AK15" i="1"/>
  <c r="AK14" i="1"/>
  <c r="AJ15" i="1"/>
  <c r="AJ14" i="1"/>
  <c r="AE15" i="1"/>
  <c r="AE14" i="1"/>
  <c r="AD15" i="1"/>
  <c r="AD14" i="1"/>
  <c r="Y15" i="1"/>
  <c r="Y14" i="1"/>
  <c r="X15" i="1"/>
  <c r="X14" i="1"/>
  <c r="V15" i="1"/>
  <c r="V14" i="1"/>
  <c r="U15" i="1"/>
  <c r="U14" i="1"/>
  <c r="S15" i="1" l="1"/>
  <c r="S14" i="1" s="1"/>
  <c r="R15" i="1"/>
  <c r="R14" i="1" s="1"/>
  <c r="AQ15" i="1" l="1"/>
  <c r="AQ14" i="1" s="1"/>
  <c r="AP15" i="1"/>
  <c r="AP14" i="1" s="1"/>
</calcChain>
</file>

<file path=xl/sharedStrings.xml><?xml version="1.0" encoding="utf-8"?>
<sst xmlns="http://schemas.openxmlformats.org/spreadsheetml/2006/main" count="586" uniqueCount="148">
  <si>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</si>
  <si>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</si>
  <si>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</si>
  <si>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</si>
  <si>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</si>
  <si>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</si>
  <si>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</si>
  <si>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</si>
  <si>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</si>
  <si>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</si>
  <si>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</si>
  <si>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</si>
  <si>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</si>
  <si>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</si>
  <si>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</si>
  <si>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</si>
  <si>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</si>
  <si>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</si>
  <si>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</si>
  <si>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</si>
  <si>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</si>
  <si>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</si>
  <si>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</si>
  <si>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</si>
  <si>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</si>
  <si>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</si>
  <si>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</si>
  <si>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</si>
  <si>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</si>
  <si>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</si>
  <si>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</si>
  <si>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</si>
  <si>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</si>
  <si>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</si>
  <si>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</si>
  <si>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</si>
  <si>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</si>
  <si>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</si>
  <si>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</si>
  <si>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</si>
  <si>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</si>
  <si>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</si>
  <si>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</si>
  <si>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</si>
  <si>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</si>
  <si>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</si>
  <si>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</si>
  <si>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</si>
  <si>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</si>
  <si>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</si>
  <si>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</si>
  <si>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</si>
  <si>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</si>
  <si>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>г. Электросталь, ул Корешкова, д. 10</t>
  </si>
  <si>
    <t>г. Электросталь, ул Мира, д. 2</t>
  </si>
  <si>
    <t>г. Электросталь, ул Мира, д. 6</t>
  </si>
  <si>
    <t>г. Электросталь, ул Мира, д. 8</t>
  </si>
  <si>
    <t>ж/б панели</t>
  </si>
  <si>
    <t>г. Электросталь, пр-кт Ленина, д. 03</t>
  </si>
  <si>
    <t>г. Электросталь, пр-кт Ленина, д. 28</t>
  </si>
  <si>
    <t>г. Электросталь, ул Мира, д. 10</t>
  </si>
  <si>
    <t>г. Электросталь, ул Мира, д. 12</t>
  </si>
  <si>
    <t>г. Электросталь, ул Октябрьская, д. 3а</t>
  </si>
  <si>
    <t>г. Электросталь, ул Первомайская, д. 40</t>
  </si>
  <si>
    <t>г. Электросталь, ул Чернышевского, д. 53</t>
  </si>
  <si>
    <t>г. Электросталь, ул Чернышевского, д. 65</t>
  </si>
  <si>
    <t>596 727,40</t>
  </si>
  <si>
    <t>255 399,33</t>
  </si>
  <si>
    <t>Кровля</t>
  </si>
  <si>
    <t>ВИС</t>
  </si>
  <si>
    <t>шлакобетон</t>
  </si>
  <si>
    <t>шлакоблок</t>
  </si>
  <si>
    <t>"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</si>
  <si>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_____________  № _________                                                      
</t>
  </si>
  <si>
    <t>г. Электросталь, пр-кт Ленина, д. 3</t>
  </si>
  <si>
    <t>г. Электросталь, пр-кт Ленина, д. 36</t>
  </si>
  <si>
    <t>г. Электросталь, ул Октябрьская, д. 15</t>
  </si>
  <si>
    <t>г. Электросталь, ул Островского, д. 1</t>
  </si>
  <si>
    <t>г. Электросталь, ул Островского, д. 19</t>
  </si>
  <si>
    <t>г. Электросталь, ул Островского, д. 21</t>
  </si>
  <si>
    <t>г. Электросталь, ул Островского, д. 23</t>
  </si>
  <si>
    <t>г. Электросталь, ул Островского, д. 26</t>
  </si>
  <si>
    <t>г. Электросталь, ул Островского, д. 3</t>
  </si>
  <si>
    <t>Кровля Фасад</t>
  </si>
  <si>
    <t>деревянные каркасные</t>
  </si>
  <si>
    <t>панельный</t>
  </si>
  <si>
    <t xml:space="preserve">Кровля </t>
  </si>
  <si>
    <t>1 089 419,36</t>
  </si>
  <si>
    <t>2 591 491,70</t>
  </si>
  <si>
    <t>4 007 454,35</t>
  </si>
  <si>
    <t>998 185,23</t>
  </si>
  <si>
    <t>2 968 808,52</t>
  </si>
  <si>
    <t>2 835 613,77</t>
  </si>
  <si>
    <t>326 361,29</t>
  </si>
  <si>
    <t>Авторский надзор за ОКН</t>
  </si>
  <si>
    <t>69 872,97</t>
  </si>
  <si>
    <t>21 361,16</t>
  </si>
  <si>
    <t>12 786 674,71</t>
  </si>
  <si>
    <t>992 927,94</t>
  </si>
  <si>
    <t>11 934 547,98</t>
  </si>
  <si>
    <t>909 774,54</t>
  </si>
  <si>
    <t>63 684,22</t>
  </si>
  <si>
    <t>19 469,18</t>
  </si>
  <si>
    <t>31 183 566,34</t>
  </si>
  <si>
    <t>29 359 519,11</t>
  </si>
  <si>
    <t>62 312 500,50</t>
  </si>
  <si>
    <t>16 518 821,23</t>
  </si>
  <si>
    <t>12 586 616,84</t>
  </si>
  <si>
    <t>1 455 271,90</t>
  </si>
  <si>
    <t>622 856,37</t>
  </si>
  <si>
    <t>27 402 948,58</t>
  </si>
  <si>
    <t>1 370 147,43</t>
  </si>
  <si>
    <t>586 423,10</t>
  </si>
  <si>
    <t>32 078 015,65</t>
  </si>
  <si>
    <t>26 081 869,09</t>
  </si>
  <si>
    <t>2 907 994,23</t>
  </si>
  <si>
    <t>1 244 621,53</t>
  </si>
  <si>
    <t>44 462 803,11</t>
  </si>
  <si>
    <t>14 980 302,83</t>
  </si>
  <si>
    <t>184 901,64</t>
  </si>
  <si>
    <t>202 456,02</t>
  </si>
  <si>
    <t>198 548,97</t>
  </si>
  <si>
    <t>1 253 410,57</t>
  </si>
  <si>
    <t>305 231,46</t>
  </si>
  <si>
    <t>515 746,51</t>
  </si>
  <si>
    <t>39 552 003,97</t>
  </si>
  <si>
    <t>2 086 786,06</t>
  </si>
  <si>
    <t>1 977 600,20</t>
  </si>
  <si>
    <t>846 412,88</t>
  </si>
  <si>
    <t>13 981 988,83</t>
  </si>
  <si>
    <t>699 099,44</t>
  </si>
  <si>
    <t>299 214,56</t>
  </si>
  <si>
    <t>963 918,00</t>
  </si>
  <si>
    <t>201 390,46</t>
  </si>
  <si>
    <t>67 474,26</t>
  </si>
  <si>
    <t>20 627,85</t>
  </si>
  <si>
    <t>123 645,86</t>
  </si>
  <si>
    <t>170 284,37</t>
  </si>
  <si>
    <t>8 655,21</t>
  </si>
  <si>
    <t>2 646,02</t>
  </si>
  <si>
    <t>158 442,10</t>
  </si>
  <si>
    <t>342 822,80</t>
  </si>
  <si>
    <t>11 090,95</t>
  </si>
  <si>
    <t>3 390,66</t>
  </si>
  <si>
    <t>1 330 171,57</t>
  </si>
  <si>
    <t>235 483,91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</si>
  <si>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2027 г.
</t>
  </si>
  <si>
    <t>Итого КПР 2027: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</si>
</sst>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45">
    <xf numFmtId="0" fontId="0" fillId="0" borderId="0" xfId="0"/>
    <xf numFmtId="0" fontId="9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NumberFormat="1" applyFont="1" applyAlignment="1">
      <alignment horizontal="center" wrapText="1"/>
    </xf>
    <xf numFmtId="0" fontId="21" fillId="2" borderId="14" xfId="0" applyFont="1" applyFill="1" applyBorder="1" applyAlignment="1" applyProtection="1">
      <alignment horizontal="center" vertical="center" wrapText="1"/>
    </xf>
    <xf numFmtId="0" fontId="22" fillId="2" borderId="16" xfId="0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 applyAlignment="1">
      <alignment vertical="top"/>
    </xf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horizont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14" fontId="19" fillId="2" borderId="2" xfId="0" applyNumberFormat="1" applyFont="1" applyFill="1" applyBorder="1" applyAlignment="1" applyProtection="1">
      <alignment horizontal="center" vertical="center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/>
    <xf numFmtId="0" fontId="6" fillId="2" borderId="0" xfId="0" applyFont="1" applyFill="1"/>
    <xf numFmtId="0" fontId="17" fillId="2" borderId="4" xfId="6" applyFont="1" applyFill="1" applyBorder="1" applyAlignment="1" applyProtection="1">
      <alignment horizontal="center"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0" fontId="26" fillId="2" borderId="0" xfId="0" applyFont="1" applyFill="1"/>
    <xf numFmtId="0" fontId="17" fillId="2" borderId="13" xfId="0" applyFont="1" applyFill="1" applyBorder="1" applyAlignment="1">
      <alignment horizontal="center" vertical="center"/>
    </xf>
    <xf numFmtId="0" fontId="17" fillId="3" borderId="13" xfId="8" applyFont="1" applyFill="1" applyBorder="1" applyAlignment="1" applyProtection="1">
      <alignment horizontal="center" vertical="center" wrapText="1" shrinkToFit="1"/>
    </xf>
    <xf numFmtId="4" fontId="17" fillId="2" borderId="13" xfId="0" applyNumberFormat="1" applyFont="1" applyFill="1" applyBorder="1" applyAlignment="1">
      <alignment horizontal="center" vertical="center"/>
    </xf>
    <xf numFmtId="4" fontId="17" fillId="2" borderId="13" xfId="2" applyNumberFormat="1" applyFont="1" applyFill="1" applyBorder="1" applyAlignment="1">
      <alignment horizontal="center" vertical="center" wrapText="1"/>
    </xf>
    <xf numFmtId="1" fontId="17" fillId="2" borderId="13" xfId="2" applyNumberFormat="1" applyFont="1" applyFill="1" applyBorder="1" applyAlignment="1">
      <alignment horizontal="center" vertical="center" wrapText="1"/>
    </xf>
    <xf numFmtId="0" fontId="18" fillId="2" borderId="0" xfId="0" applyFont="1" applyFill="1" applyBorder="1"/>
    <xf numFmtId="0" fontId="9" fillId="2" borderId="0" xfId="0" applyFont="1" applyFill="1"/>
    <xf numFmtId="0" fontId="10" fillId="2" borderId="1" xfId="6" applyFont="1" applyFill="1" applyBorder="1" applyAlignment="1">
      <alignment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0" applyNumberFormat="1" applyFont="1" applyFill="1" applyBorder="1" applyAlignment="1" applyProtection="1">
      <alignment horizontal="center" wrapText="1"/>
    </xf>
    <xf numFmtId="0" fontId="7" fillId="2" borderId="0" xfId="0" applyFont="1" applyFill="1"/>
    <xf numFmtId="1" fontId="17" fillId="2" borderId="2" xfId="2" applyNumberFormat="1" applyFont="1" applyFill="1" applyBorder="1" applyAlignment="1">
      <alignment horizontal="center" vertical="center" wrapText="1"/>
    </xf>
    <xf numFmtId="3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5" fillId="3" borderId="14" xfId="8" applyFont="1" applyFill="1" applyBorder="1" applyAlignment="1" applyProtection="1">
      <alignment horizontal="center" vertical="center" wrapText="1" shrinkToFit="1"/>
    </xf>
    <xf numFmtId="3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2" borderId="13" xfId="6" applyNumberFormat="1" applyFont="1" applyFill="1" applyBorder="1" applyAlignment="1" applyProtection="1">
      <alignment horizontal="center" vertical="center" wrapText="1"/>
    </xf>
    <xf numFmtId="1" fontId="15" fillId="2" borderId="13" xfId="6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26" fillId="4" borderId="0" xfId="0" applyFont="1" applyFill="1"/>
    <xf numFmtId="0" fontId="7" fillId="2" borderId="0" xfId="6" applyFont="1" applyFill="1"/>
    <xf numFmtId="0" fontId="7" fillId="2" borderId="0" xfId="6" applyFont="1" applyFill="1" applyAlignment="1">
      <alignment horizontal="center"/>
    </xf>
    <xf numFmtId="14" fontId="6" fillId="2" borderId="0" xfId="0" applyNumberFormat="1" applyFont="1" applyFill="1"/>
    <xf numFmtId="0" fontId="11" fillId="2" borderId="0" xfId="0" applyFont="1" applyFill="1"/>
    <xf numFmtId="0" fontId="8" fillId="2" borderId="0" xfId="6" applyFont="1" applyFill="1" applyAlignment="1" applyProtection="1">
      <alignment horizontal="left" wrapText="1"/>
    </xf>
    <xf numFmtId="49" fontId="7" fillId="2" borderId="0" xfId="6" applyNumberFormat="1" applyFont="1" applyFill="1" applyBorder="1" applyAlignment="1"/>
    <xf numFmtId="0" fontId="10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6" fillId="2" borderId="0" xfId="0" applyFont="1" applyFill="1" applyAlignment="1"/>
    <xf numFmtId="14" fontId="6" fillId="2" borderId="0" xfId="0" applyNumberFormat="1" applyFont="1" applyFill="1" applyAlignment="1"/>
    <xf numFmtId="1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3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2" borderId="2" xfId="0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/>
    <xf numFmtId="1" fontId="15" fillId="2" borderId="2" xfId="6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6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>
      <alignment horizontal="center" wrapText="1"/>
    </xf>
    <xf numFmtId="0" fontId="17" fillId="2" borderId="2" xfId="0" applyNumberFormat="1" applyFont="1" applyFill="1" applyBorder="1" applyAlignment="1">
      <alignment horizontal="center" wrapText="1"/>
    </xf>
    <xf numFmtId="0" fontId="15" fillId="2" borderId="2" xfId="6" applyNumberFormat="1" applyFont="1" applyFill="1" applyBorder="1" applyAlignment="1" applyProtection="1">
      <alignment horizontal="center" wrapText="1"/>
    </xf>
    <xf numFmtId="0" fontId="15" fillId="2" borderId="17" xfId="6" applyNumberFormat="1" applyFont="1" applyFill="1" applyBorder="1" applyAlignment="1" applyProtection="1">
      <alignment horizontal="center" wrapText="1"/>
    </xf>
    <xf numFmtId="0" fontId="11" fillId="2" borderId="0" xfId="0" applyNumberFormat="1" applyFont="1" applyFill="1" applyAlignment="1">
      <alignment horizontal="center" wrapText="1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6" fillId="2" borderId="13" xfId="0" applyFont="1" applyFill="1" applyBorder="1" applyAlignment="1">
      <alignment horizontal="center" vertical="center"/>
    </xf>
    <xf numFmtId="4" fontId="16" fillId="2" borderId="13" xfId="0" applyNumberFormat="1" applyFont="1" applyFill="1" applyBorder="1" applyAlignment="1">
      <alignment horizontal="center" vertical="center"/>
    </xf>
    <xf numFmtId="0" fontId="15" fillId="3" borderId="14" xfId="8" applyNumberFormat="1" applyFont="1" applyFill="1" applyBorder="1" applyAlignment="1" applyProtection="1">
      <alignment horizontal="center" vertical="center" wrapText="1" shrinkToFit="1"/>
    </xf>
    <xf numFmtId="4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2" borderId="0" xfId="6" applyFont="1" applyFill="1" applyBorder="1" applyAlignment="1" applyProtection="1">
      <alignment horizontal="center" vertical="top" wrapText="1"/>
    </xf>
    <xf numFmtId="0" fontId="18" fillId="2" borderId="0" xfId="0" applyFont="1" applyFill="1" applyBorder="1" applyAlignment="1">
      <alignment horizontal="center"/>
    </xf>
    <xf numFmtId="4" fontId="16" fillId="2" borderId="0" xfId="0" applyNumberFormat="1" applyFont="1" applyFill="1" applyBorder="1"/>
    <xf numFmtId="0" fontId="16" fillId="2" borderId="0" xfId="0" applyFont="1" applyFill="1" applyBorder="1"/>
    <xf numFmtId="14" fontId="18" fillId="2" borderId="0" xfId="0" applyNumberFormat="1" applyFont="1" applyFill="1" applyBorder="1"/>
    <xf numFmtId="0" fontId="18" fillId="2" borderId="0" xfId="0" applyFont="1" applyFill="1" applyBorder="1" applyAlignment="1">
      <alignment horizontal="right"/>
    </xf>
    <xf numFmtId="0" fontId="12" fillId="2" borderId="0" xfId="0" applyFont="1" applyFill="1"/>
    <xf numFmtId="0" fontId="9" fillId="2" borderId="0" xfId="0" applyFont="1" applyFill="1" applyAlignment="1">
      <alignment horizontal="center"/>
    </xf>
    <xf numFmtId="0" fontId="18" fillId="2" borderId="0" xfId="0" applyFont="1" applyFill="1"/>
    <xf numFmtId="14" fontId="9" fillId="2" borderId="0" xfId="0" applyNumberFormat="1" applyFont="1" applyFill="1"/>
    <xf numFmtId="0" fontId="7" fillId="2" borderId="0" xfId="0" applyFont="1" applyFill="1" applyAlignment="1"/>
    <xf numFmtId="0" fontId="20" fillId="2" borderId="0" xfId="0" applyFont="1" applyFill="1" applyAlignme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4" fontId="18" fillId="2" borderId="0" xfId="0" applyNumberFormat="1" applyFont="1" applyFill="1"/>
    <xf numFmtId="4" fontId="9" fillId="2" borderId="0" xfId="0" applyNumberFormat="1" applyFont="1" applyFill="1"/>
    <xf numFmtId="0" fontId="17" fillId="3" borderId="0" xfId="8" applyFont="1" applyFill="1" applyBorder="1" applyAlignment="1" applyProtection="1">
      <alignment horizontal="center" vertical="center" wrapText="1" shrinkToFit="1"/>
    </xf>
    <xf numFmtId="0" fontId="15" fillId="3" borderId="25" xfId="8" applyFont="1" applyFill="1" applyBorder="1" applyAlignment="1" applyProtection="1">
      <alignment horizontal="center" vertical="center" wrapText="1" shrinkToFit="1"/>
    </xf>
    <xf numFmtId="4" fontId="17" fillId="2" borderId="24" xfId="2" applyNumberFormat="1" applyFont="1" applyFill="1" applyBorder="1" applyAlignment="1">
      <alignment horizontal="center" vertical="center" wrapText="1"/>
    </xf>
    <xf numFmtId="1" fontId="17" fillId="2" borderId="24" xfId="2" applyNumberFormat="1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/>
    </xf>
    <xf numFmtId="4" fontId="17" fillId="2" borderId="26" xfId="0" applyNumberFormat="1" applyFont="1" applyFill="1" applyBorder="1" applyAlignment="1">
      <alignment horizontal="center" vertical="center"/>
    </xf>
    <xf numFmtId="4" fontId="17" fillId="2" borderId="26" xfId="2" applyNumberFormat="1" applyFont="1" applyFill="1" applyBorder="1" applyAlignment="1">
      <alignment horizontal="center" vertical="center" wrapText="1"/>
    </xf>
    <xf numFmtId="1" fontId="17" fillId="2" borderId="26" xfId="2" applyNumberFormat="1" applyFont="1" applyFill="1" applyBorder="1" applyAlignment="1">
      <alignment horizontal="center" vertical="center" wrapText="1"/>
    </xf>
    <xf numFmtId="0" fontId="15" fillId="3" borderId="2" xfId="8" applyNumberFormat="1" applyFont="1" applyFill="1" applyBorder="1" applyAlignment="1" applyProtection="1">
      <alignment horizontal="center" vertical="center" wrapText="1" shrinkToFit="1"/>
    </xf>
    <xf numFmtId="3" fontId="15" fillId="3" borderId="2" xfId="8" applyNumberFormat="1" applyFont="1" applyFill="1" applyBorder="1" applyAlignment="1" applyProtection="1">
      <alignment horizontal="center" vertical="center" wrapText="1" shrinkToFit="1"/>
    </xf>
    <xf numFmtId="4" fontId="15" fillId="3" borderId="2" xfId="8" applyNumberFormat="1" applyFont="1" applyFill="1" applyBorder="1" applyAlignment="1" applyProtection="1">
      <alignment horizontal="center" vertical="center" wrapText="1" shrinkToFit="1"/>
    </xf>
    <xf numFmtId="0" fontId="17" fillId="2" borderId="0" xfId="6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4" fontId="17" fillId="2" borderId="0" xfId="0" applyNumberFormat="1" applyFont="1" applyFill="1" applyBorder="1" applyAlignment="1">
      <alignment horizontal="center" vertical="center"/>
    </xf>
    <xf numFmtId="4" fontId="17" fillId="2" borderId="0" xfId="2" applyNumberFormat="1" applyFont="1" applyFill="1" applyBorder="1" applyAlignment="1">
      <alignment horizontal="center" vertical="center" wrapText="1"/>
    </xf>
    <xf numFmtId="1" fontId="17" fillId="2" borderId="0" xfId="2" applyNumberFormat="1" applyFont="1" applyFill="1" applyBorder="1" applyAlignment="1">
      <alignment horizontal="center" vertical="center" wrapText="1"/>
    </xf>
    <xf numFmtId="4" fontId="17" fillId="3" borderId="0" xfId="0" applyNumberFormat="1" applyFont="1" applyFill="1" applyBorder="1" applyAlignment="1" applyProtection="1">
      <alignment horizontal="center" vertical="center" wrapText="1"/>
    </xf>
    <xf numFmtId="2" fontId="17" fillId="2" borderId="0" xfId="0" applyNumberFormat="1" applyFont="1" applyFill="1" applyBorder="1" applyAlignment="1">
      <alignment horizontal="center" vertical="center"/>
    </xf>
    <xf numFmtId="14" fontId="17" fillId="2" borderId="0" xfId="0" applyNumberFormat="1" applyFont="1" applyFill="1" applyBorder="1" applyAlignment="1">
      <alignment horizontal="center" vertical="center"/>
    </xf>
    <xf numFmtId="14" fontId="17" fillId="2" borderId="0" xfId="2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/>
    </xf>
    <xf numFmtId="0" fontId="3" fillId="2" borderId="0" xfId="0" applyFont="1" applyFill="1" applyBorder="1" applyAlignment="1" applyProtection="1">
      <alignment horizontal="right" vertical="center" wrapText="1"/>
    </xf>
    <xf numFmtId="0" fontId="17" fillId="2" borderId="0" xfId="0" applyFont="1" applyFill="1" applyBorder="1" applyAlignment="1" applyProtection="1">
      <alignment horizontal="right" vertical="center" wrapText="1"/>
    </xf>
    <xf numFmtId="0" fontId="8" fillId="2" borderId="0" xfId="6" applyFont="1" applyFill="1" applyAlignment="1" applyProtection="1">
      <alignment horizontal="left" wrapText="1"/>
    </xf>
    <xf numFmtId="0" fontId="15" fillId="3" borderId="24" xfId="8" applyNumberFormat="1" applyFont="1" applyFill="1" applyBorder="1" applyAlignment="1" applyProtection="1">
      <alignment horizontal="center" vertical="center" wrapText="1" shrinkToFit="1"/>
    </xf>
    <xf numFmtId="3" fontId="15" fillId="3" borderId="24" xfId="8" applyNumberFormat="1" applyFont="1" applyFill="1" applyBorder="1" applyAlignment="1" applyProtection="1">
      <alignment horizontal="center" vertical="center" wrapText="1" shrinkToFit="1"/>
    </xf>
    <xf numFmtId="4" fontId="15" fillId="3" borderId="24" xfId="8" applyNumberFormat="1" applyFont="1" applyFill="1" applyBorder="1" applyAlignment="1" applyProtection="1">
      <alignment horizontal="center" vertical="center" wrapText="1" shrinkToFit="1"/>
    </xf>
    <xf numFmtId="0" fontId="17" fillId="2" borderId="0" xfId="8" applyFont="1" applyFill="1" applyBorder="1" applyAlignment="1" applyProtection="1">
      <alignment horizontal="left" vertical="center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0" xfId="6" applyNumberFormat="1" applyFont="1" applyFill="1" applyBorder="1" applyAlignment="1" applyProtection="1">
      <alignment horizontal="center" wrapText="1"/>
    </xf>
    <xf numFmtId="0" fontId="17" fillId="2" borderId="21" xfId="0" applyFont="1" applyFill="1" applyBorder="1" applyAlignment="1" applyProtection="1">
      <alignment horizontal="center" vertical="center" wrapText="1"/>
    </xf>
    <xf numFmtId="4" fontId="17" fillId="2" borderId="21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/>
    <xf numFmtId="0" fontId="26" fillId="5" borderId="0" xfId="0" applyFont="1" applyFill="1"/>
    <xf numFmtId="4" fontId="15" fillId="2" borderId="2" xfId="0" applyNumberFormat="1" applyFont="1" applyFill="1" applyBorder="1" applyAlignment="1" applyProtection="1">
      <alignment horizontal="center" vertical="center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2" fontId="17" fillId="2" borderId="18" xfId="6" applyNumberFormat="1" applyFont="1" applyFill="1" applyBorder="1" applyAlignment="1" applyProtection="1">
      <alignment horizontal="center" vertical="center"/>
    </xf>
    <xf numFmtId="2" fontId="17" fillId="2" borderId="20" xfId="6" applyNumberFormat="1" applyFont="1" applyFill="1" applyBorder="1" applyAlignment="1" applyProtection="1">
      <alignment horizontal="center" vertical="center"/>
    </xf>
    <xf numFmtId="2" fontId="17" fillId="2" borderId="19" xfId="6" applyNumberFormat="1" applyFont="1" applyFill="1" applyBorder="1" applyAlignment="1" applyProtection="1">
      <alignment horizontal="center" vertical="center"/>
    </xf>
    <xf numFmtId="0" fontId="17" fillId="2" borderId="13" xfId="0" applyFont="1" applyFill="1" applyBorder="1" applyAlignment="1">
      <alignment vertical="top"/>
    </xf>
    <xf numFmtId="0" fontId="17" fillId="2" borderId="13" xfId="0" applyFont="1" applyFill="1" applyBorder="1" applyAlignment="1"/>
    <xf numFmtId="0" fontId="17" fillId="2" borderId="13" xfId="0" applyFont="1" applyFill="1" applyBorder="1" applyAlignment="1">
      <alignment horizontal="center"/>
    </xf>
    <xf numFmtId="0" fontId="17" fillId="2" borderId="14" xfId="8" applyFont="1" applyFill="1" applyBorder="1" applyAlignment="1" applyProtection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3" borderId="2" xfId="8" applyFont="1" applyFill="1" applyBorder="1" applyAlignment="1" applyProtection="1">
      <alignment horizontal="center" vertical="center" wrapText="1" shrinkToFit="1"/>
    </xf>
    <xf numFmtId="4" fontId="17" fillId="2" borderId="2" xfId="0" applyNumberFormat="1" applyFont="1" applyFill="1" applyBorder="1" applyAlignment="1">
      <alignment horizontal="center" vertical="center"/>
    </xf>
    <xf numFmtId="0" fontId="17" fillId="2" borderId="25" xfId="8" applyFont="1" applyFill="1" applyBorder="1" applyAlignment="1" applyProtection="1">
      <alignment horizontal="left" vertical="center" wrapText="1"/>
    </xf>
    <xf numFmtId="0" fontId="17" fillId="2" borderId="2" xfId="8" applyFont="1" applyFill="1" applyBorder="1" applyAlignment="1" applyProtection="1">
      <alignment horizontal="left" vertical="center" wrapText="1"/>
    </xf>
    <xf numFmtId="0" fontId="17" fillId="2" borderId="24" xfId="0" applyFont="1" applyFill="1" applyBorder="1" applyAlignment="1">
      <alignment horizontal="center" vertical="center"/>
    </xf>
    <xf numFmtId="0" fontId="17" fillId="3" borderId="24" xfId="8" applyFont="1" applyFill="1" applyBorder="1" applyAlignment="1" applyProtection="1">
      <alignment horizontal="center" vertical="center" wrapText="1" shrinkToFit="1"/>
    </xf>
    <xf numFmtId="4" fontId="17" fillId="2" borderId="24" xfId="0" applyNumberFormat="1" applyFont="1" applyFill="1" applyBorder="1" applyAlignment="1">
      <alignment horizontal="center" vertical="center"/>
    </xf>
    <xf numFmtId="4" fontId="24" fillId="2" borderId="0" xfId="0" applyNumberFormat="1" applyFont="1" applyFill="1" applyBorder="1" applyAlignment="1" applyProtection="1">
      <alignment horizontal="center" vertical="center" wrapText="1"/>
    </xf>
    <xf numFmtId="4" fontId="17" fillId="3" borderId="12" xfId="0" applyNumberFormat="1" applyFont="1" applyFill="1" applyBorder="1" applyAlignment="1" applyProtection="1">
      <alignment horizontal="center" vertical="center" wrapText="1"/>
    </xf>
    <xf numFmtId="4" fontId="24" fillId="2" borderId="13" xfId="0" applyNumberFormat="1" applyFont="1" applyFill="1" applyBorder="1" applyAlignment="1" applyProtection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/>
    </xf>
    <xf numFmtId="14" fontId="17" fillId="2" borderId="2" xfId="2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 applyProtection="1">
      <alignment horizontal="right" vertical="center" wrapText="1"/>
    </xf>
    <xf numFmtId="0" fontId="24" fillId="2" borderId="15" xfId="0" applyFont="1" applyFill="1" applyBorder="1" applyAlignment="1" applyProtection="1">
      <alignment horizontal="center" vertical="center" wrapText="1"/>
    </xf>
    <xf numFmtId="0" fontId="25" fillId="2" borderId="2" xfId="0" applyFont="1" applyFill="1" applyBorder="1" applyAlignment="1">
      <alignment vertical="center"/>
    </xf>
    <xf numFmtId="4" fontId="17" fillId="2" borderId="13" xfId="0" applyNumberFormat="1" applyFont="1" applyFill="1" applyBorder="1" applyAlignment="1" applyProtection="1">
      <alignment horizontal="center" vertical="center" wrapText="1"/>
    </xf>
    <xf numFmtId="0" fontId="3" fillId="2" borderId="21" xfId="0" applyFont="1" applyFill="1" applyBorder="1" applyAlignment="1" applyProtection="1">
      <alignment horizontal="right" vertical="center" wrapText="1"/>
    </xf>
    <xf numFmtId="4" fontId="17" fillId="2" borderId="12" xfId="0" applyNumberFormat="1" applyFont="1" applyFill="1" applyBorder="1" applyAlignment="1" applyProtection="1">
      <alignment horizontal="center" vertical="center" wrapText="1"/>
    </xf>
    <xf numFmtId="4" fontId="24" fillId="2" borderId="14" xfId="0" applyNumberFormat="1" applyFont="1" applyFill="1" applyBorder="1" applyAlignment="1" applyProtection="1">
      <alignment horizontal="center" vertical="center" wrapText="1"/>
    </xf>
    <xf numFmtId="4" fontId="17" fillId="3" borderId="21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>
      <alignment horizontal="center" vertical="center"/>
    </xf>
    <xf numFmtId="14" fontId="25" fillId="2" borderId="2" xfId="0" applyNumberFormat="1" applyFont="1" applyFill="1" applyBorder="1" applyAlignment="1">
      <alignment horizontal="center" vertical="center"/>
    </xf>
    <xf numFmtId="4" fontId="17" fillId="3" borderId="14" xfId="0" applyNumberFormat="1" applyFont="1" applyFill="1" applyBorder="1" applyAlignment="1" applyProtection="1">
      <alignment horizontal="center" vertical="center" wrapText="1"/>
    </xf>
    <xf numFmtId="4" fontId="17" fillId="3" borderId="27" xfId="0" applyNumberFormat="1" applyFont="1" applyFill="1" applyBorder="1" applyAlignment="1" applyProtection="1">
      <alignment horizontal="center" vertical="center" wrapText="1"/>
    </xf>
    <xf numFmtId="14" fontId="17" fillId="2" borderId="2" xfId="0" applyNumberFormat="1" applyFont="1" applyFill="1" applyBorder="1" applyAlignment="1">
      <alignment vertical="center"/>
    </xf>
    <xf numFmtId="4" fontId="17" fillId="3" borderId="16" xfId="0" applyNumberFormat="1" applyFont="1" applyFill="1" applyBorder="1" applyAlignment="1" applyProtection="1">
      <alignment horizontal="center" vertical="center" wrapText="1"/>
    </xf>
    <xf numFmtId="2" fontId="17" fillId="2" borderId="22" xfId="0" applyNumberFormat="1" applyFont="1" applyFill="1" applyBorder="1" applyAlignment="1">
      <alignment horizontal="center" vertical="center"/>
    </xf>
    <xf numFmtId="14" fontId="17" fillId="2" borderId="22" xfId="0" applyNumberFormat="1" applyFont="1" applyFill="1" applyBorder="1" applyAlignment="1">
      <alignment horizontal="center" vertical="center"/>
    </xf>
    <xf numFmtId="4" fontId="17" fillId="2" borderId="22" xfId="0" applyNumberFormat="1" applyFont="1" applyFill="1" applyBorder="1" applyAlignment="1">
      <alignment horizontal="center" vertical="center"/>
    </xf>
    <xf numFmtId="14" fontId="17" fillId="2" borderId="22" xfId="2" applyNumberFormat="1" applyFont="1" applyFill="1" applyBorder="1" applyAlignment="1">
      <alignment horizontal="center" vertical="center" wrapText="1"/>
    </xf>
    <xf numFmtId="4" fontId="17" fillId="2" borderId="22" xfId="2" applyNumberFormat="1" applyFont="1" applyFill="1" applyBorder="1" applyAlignment="1">
      <alignment horizontal="center" vertical="center" wrapText="1"/>
    </xf>
    <xf numFmtId="14" fontId="25" fillId="2" borderId="22" xfId="0" applyNumberFormat="1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vertical="center"/>
    </xf>
    <xf numFmtId="0" fontId="3" fillId="2" borderId="16" xfId="0" applyFont="1" applyFill="1" applyBorder="1" applyAlignment="1" applyProtection="1">
      <alignment horizontal="right" vertical="center" wrapText="1"/>
    </xf>
    <xf numFmtId="0" fontId="17" fillId="2" borderId="16" xfId="0" applyFont="1" applyFill="1" applyBorder="1" applyAlignment="1" applyProtection="1">
      <alignment horizontal="center" vertical="center" wrapText="1"/>
    </xf>
    <xf numFmtId="4" fontId="17" fillId="3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right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4" fontId="24" fillId="2" borderId="21" xfId="0" applyNumberFormat="1" applyFont="1" applyFill="1" applyBorder="1" applyAlignment="1" applyProtection="1">
      <alignment horizontal="center" vertical="center" wrapText="1"/>
    </xf>
    <xf numFmtId="0" fontId="17" fillId="2" borderId="6" xfId="6" applyFont="1" applyFill="1" applyBorder="1" applyAlignment="1" applyProtection="1">
      <alignment horizontal="center" vertical="center" wrapText="1"/>
    </xf>
    <xf numFmtId="4" fontId="17" fillId="2" borderId="16" xfId="0" applyNumberFormat="1" applyFont="1" applyFill="1" applyBorder="1" applyAlignment="1" applyProtection="1">
      <alignment horizontal="center" vertical="center" wrapText="1"/>
    </xf>
    <xf numFmtId="0" fontId="17" fillId="2" borderId="2" xfId="6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wrapText="1"/>
    </xf>
    <xf numFmtId="4" fontId="15" fillId="2" borderId="8" xfId="0" applyNumberFormat="1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1" fontId="15" fillId="2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5" xfId="0" applyNumberFormat="1" applyFont="1" applyFill="1" applyBorder="1" applyAlignment="1">
      <alignment horizontal="center" vertical="center" textRotation="90" wrapText="1"/>
    </xf>
    <xf numFmtId="2" fontId="17" fillId="2" borderId="6" xfId="0" applyNumberFormat="1" applyFont="1" applyFill="1" applyBorder="1" applyAlignment="1">
      <alignment horizontal="center" vertical="center" textRotation="90" wrapText="1"/>
    </xf>
    <xf numFmtId="2" fontId="17" fillId="2" borderId="4" xfId="0" applyNumberFormat="1" applyFont="1" applyFill="1" applyBorder="1" applyAlignment="1">
      <alignment horizontal="center" vertical="center" textRotation="90" wrapText="1"/>
    </xf>
    <xf numFmtId="4" fontId="15" fillId="2" borderId="2" xfId="6" applyNumberFormat="1" applyFont="1" applyFill="1" applyBorder="1" applyAlignment="1" applyProtection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15" fillId="2" borderId="28" xfId="0" applyFon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/>
    <xf numFmtId="0" fontId="15" fillId="2" borderId="22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2" borderId="0" xfId="6" applyFont="1" applyFill="1" applyAlignment="1" applyProtection="1">
      <alignment horizontal="left" wrapText="1"/>
    </xf>
    <xf numFmtId="0" fontId="14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2" fontId="15" fillId="2" borderId="3" xfId="6" applyNumberFormat="1" applyFont="1" applyFill="1" applyBorder="1" applyAlignment="1" applyProtection="1">
      <alignment horizontal="center" vertical="center"/>
    </xf>
    <xf numFmtId="2" fontId="15" fillId="2" borderId="7" xfId="6" applyNumberFormat="1" applyFont="1" applyFill="1" applyBorder="1" applyAlignment="1" applyProtection="1">
      <alignment horizontal="center" vertical="center"/>
    </xf>
    <xf numFmtId="2" fontId="15" fillId="2" borderId="11" xfId="6" applyNumberFormat="1" applyFont="1" applyFill="1" applyBorder="1" applyAlignment="1" applyProtection="1">
      <alignment horizontal="center" vertical="center"/>
    </xf>
    <xf numFmtId="4" fontId="15" fillId="2" borderId="5" xfId="0" applyNumberFormat="1" applyFont="1" applyFill="1" applyBorder="1" applyAlignment="1" applyProtection="1">
      <alignment horizontal="center" vertical="center" textRotation="90" wrapText="1"/>
    </xf>
    <xf numFmtId="4" fontId="15" fillId="2" borderId="6" xfId="0" applyNumberFormat="1" applyFont="1" applyFill="1" applyBorder="1" applyAlignment="1" applyProtection="1">
      <alignment horizontal="center" vertical="center" textRotation="90" wrapText="1"/>
    </xf>
    <xf numFmtId="1" fontId="15" fillId="2" borderId="5" xfId="0" applyNumberFormat="1" applyFont="1" applyFill="1" applyBorder="1" applyAlignment="1" applyProtection="1">
      <alignment horizontal="center" vertical="center" textRotation="90"/>
    </xf>
    <xf numFmtId="1" fontId="15" fillId="2" borderId="6" xfId="0" applyNumberFormat="1" applyFont="1" applyFill="1" applyBorder="1" applyAlignment="1" applyProtection="1">
      <alignment horizontal="center" vertical="center" textRotation="90"/>
    </xf>
    <xf numFmtId="1" fontId="15" fillId="2" borderId="4" xfId="0" applyNumberFormat="1" applyFont="1" applyFill="1" applyBorder="1" applyAlignment="1" applyProtection="1">
      <alignment horizontal="center" vertical="center" textRotation="90"/>
    </xf>
    <xf numFmtId="3" fontId="15" fillId="2" borderId="5" xfId="6" applyNumberFormat="1" applyFont="1" applyFill="1" applyBorder="1" applyAlignment="1" applyProtection="1">
      <alignment horizontal="center" vertical="center" wrapText="1"/>
    </xf>
    <xf numFmtId="3" fontId="15" fillId="2" borderId="6" xfId="6" applyNumberFormat="1" applyFont="1" applyFill="1" applyBorder="1" applyAlignment="1" applyProtection="1">
      <alignment horizontal="center" vertical="center" wrapText="1"/>
    </xf>
    <xf numFmtId="3" fontId="15" fillId="2" borderId="4" xfId="6" applyNumberFormat="1" applyFont="1" applyFill="1" applyBorder="1" applyAlignment="1" applyProtection="1">
      <alignment horizontal="center" vertical="center" wrapText="1"/>
    </xf>
    <xf numFmtId="4" fontId="15" fillId="2" borderId="5" xfId="6" applyNumberFormat="1" applyFont="1" applyFill="1" applyBorder="1" applyAlignment="1" applyProtection="1">
      <alignment horizontal="center" vertical="center" wrapText="1"/>
    </xf>
    <xf numFmtId="4" fontId="15" fillId="2" borderId="6" xfId="6" applyNumberFormat="1" applyFont="1" applyFill="1" applyBorder="1" applyAlignment="1" applyProtection="1">
      <alignment horizontal="center" vertical="center" wrapText="1"/>
    </xf>
    <xf numFmtId="4" fontId="15" fillId="2" borderId="4" xfId="6" applyNumberFormat="1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 applyProtection="1">
      <alignment horizontal="center" vertical="center" textRotation="90" wrapText="1"/>
    </xf>
    <xf numFmtId="3" fontId="15" fillId="2" borderId="6" xfId="0" applyNumberFormat="1" applyFont="1" applyFill="1" applyBorder="1" applyAlignment="1" applyProtection="1">
      <alignment horizontal="center" vertical="center" textRotation="90" wrapText="1"/>
    </xf>
    <xf numFmtId="3" fontId="15" fillId="2" borderId="4" xfId="0" applyNumberFormat="1" applyFont="1" applyFill="1" applyBorder="1" applyAlignment="1" applyProtection="1">
      <alignment horizontal="center" vertical="center" textRotation="90" wrapText="1"/>
    </xf>
    <xf numFmtId="0" fontId="15" fillId="2" borderId="5" xfId="0" applyFont="1" applyFill="1" applyBorder="1" applyAlignment="1" applyProtection="1">
      <alignment horizontal="center" vertical="center" textRotation="90"/>
    </xf>
    <xf numFmtId="0" fontId="15" fillId="2" borderId="6" xfId="0" applyFont="1" applyFill="1" applyBorder="1" applyAlignment="1" applyProtection="1">
      <alignment horizontal="center" vertical="center" textRotation="90"/>
    </xf>
    <xf numFmtId="0" fontId="15" fillId="2" borderId="4" xfId="0" applyFont="1" applyFill="1" applyBorder="1" applyAlignment="1" applyProtection="1">
      <alignment horizontal="center" vertical="center" textRotation="90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3"/>
  <sheetViews>
    <sheetView tabSelected="1" view="pageBreakPreview" topLeftCell="AM1" zoomScaleNormal="100" zoomScaleSheetLayoutView="100" workbookViewId="0">
      <selection activeCell="BE2" sqref="BE2:BI5"/>
    </sheetView>
  </sheetViews>
  <sheetFormatPr defaultRowHeight="15.75" x14ac:dyDescent="0.25"/>
  <cols>
    <col min="1" max="1" width="5.42578125" style="26" customWidth="1"/>
    <col min="2" max="2" width="33.5703125" style="26" customWidth="1"/>
    <col min="3" max="3" width="5.140625" style="26" customWidth="1"/>
    <col min="4" max="4" width="10.28515625" style="26" customWidth="1"/>
    <col min="5" max="5" width="4.140625" style="26" customWidth="1"/>
    <col min="6" max="6" width="4" style="26" customWidth="1"/>
    <col min="7" max="7" width="4.28515625" style="26" customWidth="1"/>
    <col min="8" max="8" width="4.7109375" style="79" customWidth="1"/>
    <col min="9" max="9" width="4.28515625" style="26" customWidth="1"/>
    <col min="10" max="10" width="3.7109375" style="26" customWidth="1"/>
    <col min="11" max="11" width="11.85546875" style="79" customWidth="1"/>
    <col min="12" max="12" width="10" style="79" customWidth="1"/>
    <col min="13" max="13" width="9.5703125" style="79" customWidth="1"/>
    <col min="14" max="14" width="9.7109375" style="26" customWidth="1"/>
    <col min="15" max="15" width="6" style="26" customWidth="1"/>
    <col min="16" max="16" width="8.7109375" style="26" customWidth="1"/>
    <col min="17" max="17" width="6.28515625" style="26" customWidth="1"/>
    <col min="18" max="18" width="10.85546875" style="26" customWidth="1"/>
    <col min="19" max="19" width="14.140625" style="26" customWidth="1"/>
    <col min="20" max="20" width="10.42578125" style="26" customWidth="1"/>
    <col min="21" max="21" width="11.5703125" style="26" customWidth="1"/>
    <col min="22" max="22" width="14.140625" style="26" customWidth="1"/>
    <col min="23" max="23" width="10.140625" style="26" customWidth="1"/>
    <col min="24" max="24" width="10" style="26" customWidth="1"/>
    <col min="25" max="25" width="14" style="26" customWidth="1"/>
    <col min="26" max="26" width="10.140625" style="26" customWidth="1"/>
    <col min="27" max="27" width="5.140625" style="26" customWidth="1"/>
    <col min="28" max="28" width="6.140625" style="26" customWidth="1"/>
    <col min="29" max="29" width="10.7109375" style="26" customWidth="1"/>
    <col min="30" max="30" width="10.42578125" style="26" customWidth="1"/>
    <col min="31" max="31" width="19" style="26" customWidth="1"/>
    <col min="32" max="32" width="10.28515625" style="26" customWidth="1"/>
    <col min="33" max="33" width="8.28515625" style="26" customWidth="1"/>
    <col min="34" max="34" width="16.85546875" style="26" customWidth="1"/>
    <col min="35" max="35" width="10.140625" style="26" customWidth="1"/>
    <col min="36" max="36" width="10.5703125" style="26" customWidth="1"/>
    <col min="37" max="37" width="12.7109375" style="26" customWidth="1"/>
    <col min="38" max="38" width="10.140625" style="26" customWidth="1"/>
    <col min="39" max="39" width="7" style="26" customWidth="1"/>
    <col min="40" max="40" width="11.5703125" style="26" customWidth="1"/>
    <col min="41" max="41" width="10.5703125" style="26" customWidth="1"/>
    <col min="42" max="42" width="6.85546875" style="26" customWidth="1"/>
    <col min="43" max="43" width="5.7109375" style="26" customWidth="1"/>
    <col min="44" max="44" width="10.42578125" style="26" customWidth="1"/>
    <col min="45" max="45" width="5.140625" style="26" customWidth="1"/>
    <col min="46" max="46" width="5.28515625" style="26" customWidth="1"/>
    <col min="47" max="47" width="10.7109375" style="26" customWidth="1"/>
    <col min="48" max="48" width="5.140625" style="26" customWidth="1"/>
    <col min="49" max="49" width="5.42578125" style="26" customWidth="1"/>
    <col min="50" max="50" width="10.42578125" style="81" customWidth="1"/>
    <col min="51" max="51" width="5.140625" style="81" customWidth="1"/>
    <col min="52" max="52" width="5.85546875" style="81" customWidth="1"/>
    <col min="53" max="54" width="10.42578125" style="81" customWidth="1"/>
    <col min="55" max="55" width="19" style="81" customWidth="1"/>
    <col min="56" max="56" width="18.140625" style="81" customWidth="1"/>
    <col min="57" max="57" width="20.7109375" style="16" customWidth="1"/>
    <col min="58" max="58" width="7" style="26" customWidth="1"/>
    <col min="59" max="59" width="5.7109375" style="26" customWidth="1"/>
    <col min="60" max="60" width="5.28515625" style="26" customWidth="1"/>
    <col min="61" max="61" width="20.7109375" style="26" customWidth="1"/>
    <col min="62" max="65" width="9.140625" style="26"/>
    <col min="66" max="16384" width="9.140625" style="1"/>
  </cols>
  <sheetData>
    <row r="2" spans="1:65" ht="15" customHeight="1" x14ac:dyDescent="0.25">
      <c r="A2" s="41"/>
      <c r="B2" s="41"/>
      <c r="C2" s="41"/>
      <c r="D2" s="41"/>
      <c r="E2" s="41"/>
      <c r="F2" s="41"/>
      <c r="G2" s="41"/>
      <c r="H2" s="42"/>
      <c r="I2" s="41"/>
      <c r="J2" s="41"/>
      <c r="K2" s="42"/>
      <c r="L2" s="42"/>
      <c r="M2" s="42"/>
      <c r="N2" s="41"/>
      <c r="O2" s="41"/>
      <c r="P2" s="41"/>
      <c r="Q2" s="41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43"/>
      <c r="AY2" s="43"/>
      <c r="AZ2" s="43"/>
      <c r="BA2" s="43"/>
      <c r="BB2" s="43"/>
      <c r="BC2" s="43"/>
      <c r="BD2" s="43"/>
      <c r="BE2" s="222" t="s">
        <v>73</v>
      </c>
      <c r="BF2" s="222"/>
      <c r="BG2" s="222"/>
      <c r="BH2" s="222"/>
      <c r="BI2" s="222"/>
    </row>
    <row r="3" spans="1:65" ht="15" customHeight="1" x14ac:dyDescent="0.3">
      <c r="A3" s="41"/>
      <c r="B3" s="41"/>
      <c r="C3" s="41"/>
      <c r="D3" s="41"/>
      <c r="E3" s="41"/>
      <c r="F3" s="41"/>
      <c r="G3" s="41"/>
      <c r="H3" s="42"/>
      <c r="I3" s="41"/>
      <c r="J3" s="41"/>
      <c r="K3" s="42"/>
      <c r="L3" s="42"/>
      <c r="M3" s="42"/>
      <c r="N3" s="41"/>
      <c r="O3" s="41"/>
      <c r="P3" s="41"/>
      <c r="Q3" s="41"/>
      <c r="R3" s="16"/>
      <c r="S3" s="16"/>
      <c r="T3" s="16"/>
      <c r="U3" s="16"/>
      <c r="V3" s="16"/>
      <c r="W3" s="16"/>
      <c r="X3" s="16"/>
      <c r="Y3" s="44">
        <v>4</v>
      </c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43"/>
      <c r="AY3" s="43"/>
      <c r="AZ3" s="43"/>
      <c r="BA3" s="43"/>
      <c r="BB3" s="43"/>
      <c r="BC3" s="43"/>
      <c r="BD3" s="43"/>
      <c r="BE3" s="222"/>
      <c r="BF3" s="222"/>
      <c r="BG3" s="222"/>
      <c r="BH3" s="222"/>
      <c r="BI3" s="222"/>
    </row>
    <row r="4" spans="1:65" ht="15" customHeight="1" x14ac:dyDescent="0.25">
      <c r="A4" s="41"/>
      <c r="B4" s="41"/>
      <c r="C4" s="41"/>
      <c r="D4" s="41"/>
      <c r="E4" s="41"/>
      <c r="F4" s="41"/>
      <c r="G4" s="41"/>
      <c r="H4" s="42"/>
      <c r="I4" s="41"/>
      <c r="J4" s="41"/>
      <c r="K4" s="42"/>
      <c r="L4" s="42"/>
      <c r="M4" s="42"/>
      <c r="N4" s="41"/>
      <c r="O4" s="41"/>
      <c r="P4" s="41"/>
      <c r="Q4" s="41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43"/>
      <c r="AY4" s="43"/>
      <c r="AZ4" s="43"/>
      <c r="BA4" s="43"/>
      <c r="BB4" s="43"/>
      <c r="BC4" s="43"/>
      <c r="BD4" s="43"/>
      <c r="BE4" s="222"/>
      <c r="BF4" s="222"/>
      <c r="BG4" s="222"/>
      <c r="BH4" s="222"/>
      <c r="BI4" s="222"/>
    </row>
    <row r="5" spans="1:65" ht="54.75" customHeight="1" x14ac:dyDescent="0.25">
      <c r="A5" s="41"/>
      <c r="B5" s="41"/>
      <c r="C5" s="41"/>
      <c r="D5" s="41"/>
      <c r="E5" s="41"/>
      <c r="F5" s="41"/>
      <c r="G5" s="41"/>
      <c r="H5" s="42"/>
      <c r="I5" s="41"/>
      <c r="J5" s="41"/>
      <c r="K5" s="42"/>
      <c r="L5" s="42"/>
      <c r="M5" s="42"/>
      <c r="N5" s="41"/>
      <c r="O5" s="41"/>
      <c r="P5" s="41"/>
      <c r="Q5" s="41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43"/>
      <c r="AY5" s="43"/>
      <c r="AZ5" s="43"/>
      <c r="BA5" s="43"/>
      <c r="BB5" s="43"/>
      <c r="BC5" s="43"/>
      <c r="BD5" s="43"/>
      <c r="BE5" s="222"/>
      <c r="BF5" s="222"/>
      <c r="BG5" s="222"/>
      <c r="BH5" s="222"/>
      <c r="BI5" s="222"/>
    </row>
    <row r="6" spans="1:65" ht="15" customHeight="1" x14ac:dyDescent="0.25">
      <c r="A6" s="41"/>
      <c r="B6" s="41"/>
      <c r="C6" s="41"/>
      <c r="D6" s="41"/>
      <c r="E6" s="41"/>
      <c r="F6" s="41"/>
      <c r="G6" s="41"/>
      <c r="H6" s="42"/>
      <c r="I6" s="41"/>
      <c r="J6" s="41"/>
      <c r="K6" s="42"/>
      <c r="L6" s="42"/>
      <c r="M6" s="42"/>
      <c r="N6" s="41"/>
      <c r="O6" s="41"/>
      <c r="P6" s="41"/>
      <c r="Q6" s="41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43"/>
      <c r="AY6" s="43"/>
      <c r="AZ6" s="43"/>
      <c r="BA6" s="43"/>
      <c r="BB6" s="43"/>
      <c r="BC6" s="43"/>
      <c r="BD6" s="43"/>
      <c r="BE6" s="111"/>
      <c r="BF6" s="45"/>
      <c r="BG6" s="45"/>
      <c r="BH6" s="45"/>
      <c r="BI6" s="45"/>
    </row>
    <row r="7" spans="1:65" ht="66" customHeight="1" x14ac:dyDescent="0.25">
      <c r="A7" s="46"/>
      <c r="B7" s="47"/>
      <c r="C7" s="47"/>
      <c r="D7" s="47"/>
      <c r="E7" s="47"/>
      <c r="F7" s="47"/>
      <c r="G7" s="47"/>
      <c r="H7" s="48"/>
      <c r="I7" s="47"/>
      <c r="J7" s="47"/>
      <c r="K7" s="48"/>
      <c r="L7" s="48"/>
      <c r="M7" s="48"/>
      <c r="N7" s="47"/>
      <c r="O7" s="47"/>
      <c r="P7" s="47"/>
      <c r="Q7" s="47"/>
      <c r="R7" s="47"/>
      <c r="S7" s="47"/>
      <c r="T7" s="47"/>
      <c r="U7" s="47"/>
      <c r="V7" s="47"/>
      <c r="W7" s="191" t="s">
        <v>146</v>
      </c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49"/>
      <c r="AX7" s="50"/>
      <c r="AY7" s="50"/>
      <c r="AZ7" s="50"/>
      <c r="BA7" s="50"/>
      <c r="BB7" s="50"/>
      <c r="BC7" s="50"/>
      <c r="BD7" s="50"/>
      <c r="BF7" s="16"/>
      <c r="BG7" s="16"/>
      <c r="BH7" s="16"/>
      <c r="BI7" s="16"/>
    </row>
    <row r="8" spans="1:65" s="2" customFormat="1" ht="39" customHeight="1" x14ac:dyDescent="0.3">
      <c r="A8" s="233" t="s">
        <v>0</v>
      </c>
      <c r="B8" s="236" t="s">
        <v>17</v>
      </c>
      <c r="C8" s="239" t="s">
        <v>3</v>
      </c>
      <c r="D8" s="242" t="s">
        <v>4</v>
      </c>
      <c r="E8" s="230" t="s">
        <v>5</v>
      </c>
      <c r="F8" s="230" t="s">
        <v>6</v>
      </c>
      <c r="G8" s="179" t="s">
        <v>7</v>
      </c>
      <c r="H8" s="190"/>
      <c r="I8" s="190"/>
      <c r="J8" s="190"/>
      <c r="K8" s="228" t="s">
        <v>28</v>
      </c>
      <c r="L8" s="179" t="s">
        <v>29</v>
      </c>
      <c r="M8" s="179"/>
      <c r="N8" s="190"/>
      <c r="O8" s="192" t="s">
        <v>30</v>
      </c>
      <c r="P8" s="195" t="s">
        <v>23</v>
      </c>
      <c r="Q8" s="195" t="s">
        <v>1</v>
      </c>
      <c r="R8" s="198" t="s">
        <v>26</v>
      </c>
      <c r="S8" s="198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205" t="s">
        <v>27</v>
      </c>
      <c r="AN8" s="206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8"/>
      <c r="AZ8" s="208"/>
      <c r="BA8" s="208"/>
      <c r="BB8" s="209"/>
      <c r="BC8" s="208"/>
      <c r="BD8" s="210"/>
      <c r="BE8" s="179" t="s">
        <v>24</v>
      </c>
      <c r="BF8" s="179"/>
      <c r="BG8" s="179"/>
      <c r="BH8" s="179"/>
      <c r="BI8" s="179"/>
      <c r="BJ8" s="44"/>
      <c r="BK8" s="44"/>
      <c r="BL8" s="44"/>
      <c r="BM8" s="44"/>
    </row>
    <row r="9" spans="1:65" s="2" customFormat="1" ht="46.5" customHeight="1" x14ac:dyDescent="0.3">
      <c r="A9" s="234"/>
      <c r="B9" s="237"/>
      <c r="C9" s="240"/>
      <c r="D9" s="243"/>
      <c r="E9" s="231"/>
      <c r="F9" s="231"/>
      <c r="G9" s="186" t="s">
        <v>8</v>
      </c>
      <c r="H9" s="188" t="s">
        <v>9</v>
      </c>
      <c r="I9" s="189"/>
      <c r="J9" s="189"/>
      <c r="K9" s="229"/>
      <c r="L9" s="228" t="s">
        <v>8</v>
      </c>
      <c r="M9" s="228" t="s">
        <v>22</v>
      </c>
      <c r="N9" s="228" t="s">
        <v>10</v>
      </c>
      <c r="O9" s="193"/>
      <c r="P9" s="196"/>
      <c r="Q9" s="196"/>
      <c r="R9" s="179" t="s">
        <v>32</v>
      </c>
      <c r="S9" s="181"/>
      <c r="T9" s="181"/>
      <c r="U9" s="179" t="s">
        <v>33</v>
      </c>
      <c r="V9" s="179"/>
      <c r="W9" s="179"/>
      <c r="X9" s="179" t="s">
        <v>34</v>
      </c>
      <c r="Y9" s="179"/>
      <c r="Z9" s="179"/>
      <c r="AA9" s="182" t="s">
        <v>35</v>
      </c>
      <c r="AB9" s="183"/>
      <c r="AC9" s="183"/>
      <c r="AD9" s="179" t="s">
        <v>36</v>
      </c>
      <c r="AE9" s="179"/>
      <c r="AF9" s="179"/>
      <c r="AG9" s="179" t="s">
        <v>37</v>
      </c>
      <c r="AH9" s="180"/>
      <c r="AI9" s="180"/>
      <c r="AJ9" s="179" t="s">
        <v>38</v>
      </c>
      <c r="AK9" s="179"/>
      <c r="AL9" s="179"/>
      <c r="AM9" s="189" t="s">
        <v>40</v>
      </c>
      <c r="AN9" s="218"/>
      <c r="AO9" s="218"/>
      <c r="AP9" s="204" t="s">
        <v>41</v>
      </c>
      <c r="AQ9" s="180"/>
      <c r="AR9" s="180"/>
      <c r="AS9" s="204" t="s">
        <v>43</v>
      </c>
      <c r="AT9" s="180"/>
      <c r="AU9" s="180"/>
      <c r="AV9" s="204" t="s">
        <v>42</v>
      </c>
      <c r="AW9" s="180"/>
      <c r="AX9" s="180"/>
      <c r="AY9" s="211" t="s">
        <v>48</v>
      </c>
      <c r="AZ9" s="212"/>
      <c r="BA9" s="213"/>
      <c r="BB9" s="220" t="s">
        <v>94</v>
      </c>
      <c r="BC9" s="204" t="s">
        <v>50</v>
      </c>
      <c r="BD9" s="204" t="s">
        <v>51</v>
      </c>
      <c r="BE9" s="199" t="s">
        <v>52</v>
      </c>
      <c r="BF9" s="201" t="s">
        <v>9</v>
      </c>
      <c r="BG9" s="202"/>
      <c r="BH9" s="202"/>
      <c r="BI9" s="203"/>
      <c r="BJ9" s="44"/>
      <c r="BK9" s="44"/>
      <c r="BL9" s="44"/>
      <c r="BM9" s="44"/>
    </row>
    <row r="10" spans="1:65" s="2" customFormat="1" ht="112.5" customHeight="1" x14ac:dyDescent="0.3">
      <c r="A10" s="235"/>
      <c r="B10" s="238"/>
      <c r="C10" s="241"/>
      <c r="D10" s="244"/>
      <c r="E10" s="232"/>
      <c r="F10" s="232"/>
      <c r="G10" s="187"/>
      <c r="H10" s="51" t="s">
        <v>11</v>
      </c>
      <c r="I10" s="51" t="s">
        <v>12</v>
      </c>
      <c r="J10" s="51" t="s">
        <v>13</v>
      </c>
      <c r="K10" s="200"/>
      <c r="L10" s="200"/>
      <c r="M10" s="200"/>
      <c r="N10" s="200"/>
      <c r="O10" s="194"/>
      <c r="P10" s="197"/>
      <c r="Q10" s="197"/>
      <c r="R10" s="181"/>
      <c r="S10" s="181"/>
      <c r="T10" s="181"/>
      <c r="U10" s="181"/>
      <c r="V10" s="181"/>
      <c r="W10" s="181"/>
      <c r="X10" s="181"/>
      <c r="Y10" s="181"/>
      <c r="Z10" s="181"/>
      <c r="AA10" s="184"/>
      <c r="AB10" s="185"/>
      <c r="AC10" s="185"/>
      <c r="AD10" s="181"/>
      <c r="AE10" s="181"/>
      <c r="AF10" s="181"/>
      <c r="AG10" s="181"/>
      <c r="AH10" s="181"/>
      <c r="AI10" s="181"/>
      <c r="AJ10" s="181"/>
      <c r="AK10" s="181"/>
      <c r="AL10" s="181"/>
      <c r="AM10" s="219"/>
      <c r="AN10" s="219"/>
      <c r="AO10" s="219"/>
      <c r="AP10" s="181"/>
      <c r="AQ10" s="181"/>
      <c r="AR10" s="181"/>
      <c r="AS10" s="181"/>
      <c r="AT10" s="181"/>
      <c r="AU10" s="181"/>
      <c r="AV10" s="181"/>
      <c r="AW10" s="181"/>
      <c r="AX10" s="181"/>
      <c r="AY10" s="214"/>
      <c r="AZ10" s="215"/>
      <c r="BA10" s="216"/>
      <c r="BB10" s="221"/>
      <c r="BC10" s="217"/>
      <c r="BD10" s="217"/>
      <c r="BE10" s="200"/>
      <c r="BF10" s="52" t="s">
        <v>18</v>
      </c>
      <c r="BG10" s="52" t="s">
        <v>25</v>
      </c>
      <c r="BH10" s="52" t="s">
        <v>19</v>
      </c>
      <c r="BI10" s="52" t="s">
        <v>20</v>
      </c>
      <c r="BJ10" s="44"/>
      <c r="BK10" s="44"/>
      <c r="BL10" s="44"/>
      <c r="BM10" s="44"/>
    </row>
    <row r="11" spans="1:65" s="2" customFormat="1" ht="62.25" customHeight="1" x14ac:dyDescent="0.3">
      <c r="A11" s="125"/>
      <c r="B11" s="125"/>
      <c r="C11" s="53"/>
      <c r="D11" s="54"/>
      <c r="E11" s="55"/>
      <c r="F11" s="55"/>
      <c r="G11" s="124" t="s">
        <v>14</v>
      </c>
      <c r="H11" s="124" t="s">
        <v>14</v>
      </c>
      <c r="I11" s="124" t="s">
        <v>14</v>
      </c>
      <c r="J11" s="124" t="s">
        <v>14</v>
      </c>
      <c r="K11" s="123" t="s">
        <v>2</v>
      </c>
      <c r="L11" s="123" t="s">
        <v>2</v>
      </c>
      <c r="M11" s="123" t="s">
        <v>2</v>
      </c>
      <c r="N11" s="123" t="s">
        <v>2</v>
      </c>
      <c r="O11" s="56" t="s">
        <v>15</v>
      </c>
      <c r="P11" s="57"/>
      <c r="Q11" s="58"/>
      <c r="R11" s="28" t="s">
        <v>2</v>
      </c>
      <c r="S11" s="28" t="s">
        <v>21</v>
      </c>
      <c r="T11" s="28" t="s">
        <v>39</v>
      </c>
      <c r="U11" s="28" t="s">
        <v>16</v>
      </c>
      <c r="V11" s="28" t="s">
        <v>21</v>
      </c>
      <c r="W11" s="28" t="s">
        <v>39</v>
      </c>
      <c r="X11" s="28" t="s">
        <v>2</v>
      </c>
      <c r="Y11" s="28" t="s">
        <v>21</v>
      </c>
      <c r="Z11" s="28" t="s">
        <v>39</v>
      </c>
      <c r="AA11" s="28" t="s">
        <v>2</v>
      </c>
      <c r="AB11" s="28" t="s">
        <v>21</v>
      </c>
      <c r="AC11" s="28" t="s">
        <v>39</v>
      </c>
      <c r="AD11" s="28" t="s">
        <v>2</v>
      </c>
      <c r="AE11" s="28" t="s">
        <v>21</v>
      </c>
      <c r="AF11" s="28" t="s">
        <v>39</v>
      </c>
      <c r="AG11" s="28" t="s">
        <v>2</v>
      </c>
      <c r="AH11" s="28" t="s">
        <v>21</v>
      </c>
      <c r="AI11" s="28" t="s">
        <v>39</v>
      </c>
      <c r="AJ11" s="59" t="s">
        <v>31</v>
      </c>
      <c r="AK11" s="28" t="s">
        <v>21</v>
      </c>
      <c r="AL11" s="28" t="s">
        <v>39</v>
      </c>
      <c r="AM11" s="39" t="s">
        <v>2</v>
      </c>
      <c r="AN11" s="39" t="s">
        <v>21</v>
      </c>
      <c r="AO11" s="28" t="s">
        <v>39</v>
      </c>
      <c r="AP11" s="39" t="s">
        <v>2</v>
      </c>
      <c r="AQ11" s="39" t="s">
        <v>21</v>
      </c>
      <c r="AR11" s="28" t="s">
        <v>39</v>
      </c>
      <c r="AS11" s="39" t="s">
        <v>2</v>
      </c>
      <c r="AT11" s="39" t="s">
        <v>21</v>
      </c>
      <c r="AU11" s="28" t="s">
        <v>39</v>
      </c>
      <c r="AV11" s="39" t="s">
        <v>16</v>
      </c>
      <c r="AW11" s="28" t="s">
        <v>21</v>
      </c>
      <c r="AX11" s="60" t="s">
        <v>39</v>
      </c>
      <c r="AY11" s="117" t="s">
        <v>49</v>
      </c>
      <c r="AZ11" s="117" t="s">
        <v>21</v>
      </c>
      <c r="BA11" s="117" t="s">
        <v>39</v>
      </c>
      <c r="BB11" s="117" t="s">
        <v>21</v>
      </c>
      <c r="BC11" s="5" t="s">
        <v>21</v>
      </c>
      <c r="BD11" s="5" t="s">
        <v>21</v>
      </c>
      <c r="BE11" s="61" t="s">
        <v>21</v>
      </c>
      <c r="BF11" s="61" t="s">
        <v>21</v>
      </c>
      <c r="BG11" s="61" t="s">
        <v>21</v>
      </c>
      <c r="BH11" s="61" t="s">
        <v>21</v>
      </c>
      <c r="BI11" s="61" t="s">
        <v>21</v>
      </c>
      <c r="BJ11" s="44"/>
      <c r="BK11" s="44"/>
      <c r="BL11" s="44"/>
      <c r="BM11" s="44"/>
    </row>
    <row r="12" spans="1:65" s="4" customFormat="1" ht="14.25" customHeight="1" x14ac:dyDescent="0.3">
      <c r="A12" s="62">
        <v>1</v>
      </c>
      <c r="B12" s="62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63">
        <v>16</v>
      </c>
      <c r="Q12" s="64">
        <v>17</v>
      </c>
      <c r="R12" s="29">
        <v>18</v>
      </c>
      <c r="S12" s="29">
        <v>19</v>
      </c>
      <c r="T12" s="29">
        <v>20</v>
      </c>
      <c r="U12" s="29">
        <v>21</v>
      </c>
      <c r="V12" s="29">
        <v>22</v>
      </c>
      <c r="W12" s="29">
        <v>23</v>
      </c>
      <c r="X12" s="29">
        <v>24</v>
      </c>
      <c r="Y12" s="29">
        <v>25</v>
      </c>
      <c r="Z12" s="29">
        <v>26</v>
      </c>
      <c r="AA12" s="29">
        <v>27</v>
      </c>
      <c r="AB12" s="29">
        <v>28</v>
      </c>
      <c r="AC12" s="29">
        <v>29</v>
      </c>
      <c r="AD12" s="29">
        <v>30</v>
      </c>
      <c r="AE12" s="29">
        <v>31</v>
      </c>
      <c r="AF12" s="29">
        <v>32</v>
      </c>
      <c r="AG12" s="29">
        <v>33</v>
      </c>
      <c r="AH12" s="29">
        <v>34</v>
      </c>
      <c r="AI12" s="29">
        <v>35</v>
      </c>
      <c r="AJ12" s="29">
        <v>36</v>
      </c>
      <c r="AK12" s="29">
        <v>37</v>
      </c>
      <c r="AL12" s="29">
        <v>38</v>
      </c>
      <c r="AM12" s="29">
        <v>39</v>
      </c>
      <c r="AN12" s="29">
        <v>40</v>
      </c>
      <c r="AO12" s="29">
        <v>41</v>
      </c>
      <c r="AP12" s="29">
        <v>42</v>
      </c>
      <c r="AQ12" s="29">
        <v>43</v>
      </c>
      <c r="AR12" s="29">
        <v>44</v>
      </c>
      <c r="AS12" s="29">
        <v>45</v>
      </c>
      <c r="AT12" s="29">
        <v>46</v>
      </c>
      <c r="AU12" s="29">
        <v>47</v>
      </c>
      <c r="AV12" s="29">
        <v>48</v>
      </c>
      <c r="AW12" s="29">
        <v>49</v>
      </c>
      <c r="AX12" s="62">
        <v>50</v>
      </c>
      <c r="AY12" s="64">
        <v>51</v>
      </c>
      <c r="AZ12" s="64">
        <v>52</v>
      </c>
      <c r="BA12" s="65">
        <v>53</v>
      </c>
      <c r="BB12" s="118">
        <v>54</v>
      </c>
      <c r="BC12" s="6">
        <v>55</v>
      </c>
      <c r="BD12" s="6">
        <v>56</v>
      </c>
      <c r="BE12" s="65">
        <v>57</v>
      </c>
      <c r="BF12" s="64">
        <v>58</v>
      </c>
      <c r="BG12" s="64">
        <v>59</v>
      </c>
      <c r="BH12" s="64">
        <v>60</v>
      </c>
      <c r="BI12" s="64">
        <v>61</v>
      </c>
      <c r="BJ12" s="66"/>
      <c r="BK12" s="66"/>
      <c r="BL12" s="66"/>
      <c r="BM12" s="66"/>
    </row>
    <row r="13" spans="1:65" s="16" customFormat="1" ht="17.25" customHeight="1" x14ac:dyDescent="0.25">
      <c r="A13" s="225" t="s">
        <v>44</v>
      </c>
      <c r="B13" s="226"/>
      <c r="C13" s="226"/>
      <c r="D13" s="227"/>
      <c r="E13" s="8"/>
      <c r="F13" s="9"/>
      <c r="G13" s="9"/>
      <c r="H13" s="10"/>
      <c r="I13" s="9"/>
      <c r="J13" s="9"/>
      <c r="K13" s="10"/>
      <c r="L13" s="10"/>
      <c r="M13" s="10"/>
      <c r="N13" s="9"/>
      <c r="O13" s="9"/>
      <c r="P13" s="9"/>
      <c r="Q13" s="9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2"/>
      <c r="AY13" s="13"/>
      <c r="AZ13" s="14"/>
      <c r="BA13" s="7"/>
      <c r="BB13" s="7"/>
      <c r="BC13" s="7"/>
      <c r="BD13" s="7"/>
      <c r="BE13" s="15"/>
      <c r="BF13" s="15"/>
      <c r="BG13" s="15"/>
      <c r="BH13" s="15"/>
      <c r="BI13" s="15"/>
    </row>
    <row r="14" spans="1:65" s="121" customFormat="1" ht="17.25" customHeight="1" x14ac:dyDescent="0.25">
      <c r="A14" s="127"/>
      <c r="B14" s="128" t="s">
        <v>46</v>
      </c>
      <c r="C14" s="129"/>
      <c r="D14" s="128"/>
      <c r="E14" s="130"/>
      <c r="F14" s="131"/>
      <c r="G14" s="131"/>
      <c r="H14" s="132"/>
      <c r="I14" s="131"/>
      <c r="J14" s="131"/>
      <c r="K14" s="132"/>
      <c r="L14" s="132"/>
      <c r="M14" s="132"/>
      <c r="N14" s="131"/>
      <c r="O14" s="131"/>
      <c r="P14" s="131"/>
      <c r="Q14" s="131"/>
      <c r="R14" s="142">
        <f>R15</f>
        <v>12009.6</v>
      </c>
      <c r="S14" s="144">
        <f>S15</f>
        <v>53533992.799999997</v>
      </c>
      <c r="T14" s="144"/>
      <c r="U14" s="142">
        <f>U16</f>
        <v>3</v>
      </c>
      <c r="V14" s="144" t="str">
        <f>V16</f>
        <v>11 934 547,98</v>
      </c>
      <c r="W14" s="144"/>
      <c r="X14" s="144">
        <f>X21+X24</f>
        <v>3809.5</v>
      </c>
      <c r="Y14" s="144" t="str">
        <f>Y21</f>
        <v>16 518 821,23</v>
      </c>
      <c r="Z14" s="144"/>
      <c r="AA14" s="144">
        <v>0</v>
      </c>
      <c r="AB14" s="144" t="s">
        <v>47</v>
      </c>
      <c r="AC14" s="144"/>
      <c r="AD14" s="144">
        <f>AD18+AD19+AD21+AD23</f>
        <v>9035.23</v>
      </c>
      <c r="AE14" s="144">
        <f>AE18+AE19+AE21+AE23</f>
        <v>41897525.189999998</v>
      </c>
      <c r="AF14" s="144"/>
      <c r="AG14" s="144">
        <v>0</v>
      </c>
      <c r="AH14" s="144" t="s">
        <v>47</v>
      </c>
      <c r="AI14" s="144"/>
      <c r="AJ14" s="144">
        <f>AJ17+AJ20+AJ22</f>
        <v>90460</v>
      </c>
      <c r="AK14" s="144">
        <f>AK17+AK20+AK22</f>
        <v>8395913.9900000002</v>
      </c>
      <c r="AL14" s="144"/>
      <c r="AM14" s="144">
        <v>0</v>
      </c>
      <c r="AN14" s="144" t="s">
        <v>47</v>
      </c>
      <c r="AO14" s="144"/>
      <c r="AP14" s="144">
        <f>AP15</f>
        <v>0</v>
      </c>
      <c r="AQ14" s="144" t="str">
        <f>AQ15</f>
        <v>0,00</v>
      </c>
      <c r="AR14" s="144"/>
      <c r="AS14" s="144">
        <v>0</v>
      </c>
      <c r="AT14" s="144" t="s">
        <v>47</v>
      </c>
      <c r="AU14" s="144"/>
      <c r="AV14" s="144">
        <v>0</v>
      </c>
      <c r="AW14" s="144" t="s">
        <v>47</v>
      </c>
      <c r="AX14" s="144"/>
      <c r="AY14" s="144">
        <v>0</v>
      </c>
      <c r="AZ14" s="144" t="s">
        <v>47</v>
      </c>
      <c r="BA14" s="147"/>
      <c r="BB14" s="148" t="s">
        <v>47</v>
      </c>
      <c r="BC14" s="153">
        <f>BC16+BC18+BC19+BC21+BC23+BC24</f>
        <v>6463698.1500000004</v>
      </c>
      <c r="BD14" s="153">
        <f>BD16+BD18+BD19+BD21+BD23+BD24+BD26</f>
        <v>3596543.55</v>
      </c>
      <c r="BE14" s="173">
        <f>BE16+BE17+BE18+BE19+BE20+BE21+BE22+BE23+BE24</f>
        <v>146120521.94999999</v>
      </c>
      <c r="BF14" s="144">
        <v>0</v>
      </c>
      <c r="BG14" s="144">
        <v>0</v>
      </c>
      <c r="BH14" s="144">
        <v>0</v>
      </c>
      <c r="BI14" s="173">
        <f>BE14</f>
        <v>146120521.94999999</v>
      </c>
    </row>
    <row r="15" spans="1:65" s="122" customFormat="1" ht="22.5" customHeight="1" x14ac:dyDescent="0.3">
      <c r="A15" s="17"/>
      <c r="B15" s="133" t="s">
        <v>147</v>
      </c>
      <c r="C15" s="134"/>
      <c r="D15" s="135"/>
      <c r="E15" s="134"/>
      <c r="F15" s="134"/>
      <c r="G15" s="134"/>
      <c r="H15" s="134"/>
      <c r="I15" s="134"/>
      <c r="J15" s="134"/>
      <c r="K15" s="136"/>
      <c r="L15" s="136"/>
      <c r="M15" s="136"/>
      <c r="N15" s="136"/>
      <c r="O15" s="134"/>
      <c r="P15" s="18"/>
      <c r="Q15" s="31"/>
      <c r="R15" s="143">
        <f>R26+R27</f>
        <v>12009.6</v>
      </c>
      <c r="S15" s="136">
        <f>S26+S27</f>
        <v>53533992.799999997</v>
      </c>
      <c r="T15" s="134"/>
      <c r="U15" s="136">
        <f>U14</f>
        <v>3</v>
      </c>
      <c r="V15" s="136" t="str">
        <f>V14</f>
        <v>11 934 547,98</v>
      </c>
      <c r="W15" s="145"/>
      <c r="X15" s="136">
        <f>X14</f>
        <v>3809.5</v>
      </c>
      <c r="Y15" s="136" t="str">
        <f>Y14</f>
        <v>16 518 821,23</v>
      </c>
      <c r="Z15" s="145"/>
      <c r="AA15" s="136">
        <v>0</v>
      </c>
      <c r="AB15" s="136" t="s">
        <v>47</v>
      </c>
      <c r="AC15" s="146"/>
      <c r="AD15" s="136">
        <f>AD14</f>
        <v>9035.23</v>
      </c>
      <c r="AE15" s="136">
        <f>AE14</f>
        <v>41897525.189999998</v>
      </c>
      <c r="AF15" s="134"/>
      <c r="AG15" s="136">
        <v>0</v>
      </c>
      <c r="AH15" s="136" t="s">
        <v>47</v>
      </c>
      <c r="AI15" s="134"/>
      <c r="AJ15" s="18">
        <f>AJ14</f>
        <v>90460</v>
      </c>
      <c r="AK15" s="18">
        <f>AK14</f>
        <v>8395913.9900000002</v>
      </c>
      <c r="AL15" s="146"/>
      <c r="AM15" s="18">
        <v>0</v>
      </c>
      <c r="AN15" s="18" t="s">
        <v>47</v>
      </c>
      <c r="AO15" s="149"/>
      <c r="AP15" s="18">
        <f>AP34</f>
        <v>0</v>
      </c>
      <c r="AQ15" s="18" t="str">
        <f>AQ34</f>
        <v>0,00</v>
      </c>
      <c r="AR15" s="149"/>
      <c r="AS15" s="18">
        <v>0</v>
      </c>
      <c r="AT15" s="18" t="s">
        <v>47</v>
      </c>
      <c r="AU15" s="149"/>
      <c r="AV15" s="18">
        <v>0</v>
      </c>
      <c r="AW15" s="18" t="s">
        <v>47</v>
      </c>
      <c r="AX15" s="146"/>
      <c r="AY15" s="150">
        <v>0</v>
      </c>
      <c r="AZ15" s="18" t="s">
        <v>47</v>
      </c>
      <c r="BA15" s="151"/>
      <c r="BB15" s="119" t="s">
        <v>47</v>
      </c>
      <c r="BC15" s="152">
        <f>BC14</f>
        <v>6463698.1500000004</v>
      </c>
      <c r="BD15" s="152">
        <f>BD14</f>
        <v>3596543.55</v>
      </c>
      <c r="BE15" s="120">
        <f>BE14</f>
        <v>146120521.94999999</v>
      </c>
      <c r="BF15" s="18" t="s">
        <v>47</v>
      </c>
      <c r="BG15" s="18" t="s">
        <v>47</v>
      </c>
      <c r="BH15" s="18" t="s">
        <v>47</v>
      </c>
      <c r="BI15" s="120">
        <f>BE15</f>
        <v>146120521.94999999</v>
      </c>
      <c r="BJ15" s="19"/>
    </row>
    <row r="16" spans="1:65" s="19" customFormat="1" ht="22.5" customHeight="1" x14ac:dyDescent="0.3">
      <c r="A16" s="17">
        <v>1</v>
      </c>
      <c r="B16" s="133" t="s">
        <v>58</v>
      </c>
      <c r="C16" s="20">
        <v>1999</v>
      </c>
      <c r="D16" s="21" t="s">
        <v>57</v>
      </c>
      <c r="E16" s="20">
        <v>10</v>
      </c>
      <c r="F16" s="20">
        <v>7</v>
      </c>
      <c r="G16" s="20">
        <v>280</v>
      </c>
      <c r="H16" s="20">
        <v>11</v>
      </c>
      <c r="I16" s="20">
        <v>269</v>
      </c>
      <c r="J16" s="20">
        <v>0</v>
      </c>
      <c r="K16" s="22">
        <v>18617.5</v>
      </c>
      <c r="L16" s="22">
        <v>14917.2</v>
      </c>
      <c r="M16" s="22">
        <v>578.6</v>
      </c>
      <c r="N16" s="22">
        <v>14338.6</v>
      </c>
      <c r="O16" s="20">
        <v>596</v>
      </c>
      <c r="P16" s="23"/>
      <c r="Q16" s="24"/>
      <c r="R16" s="154"/>
      <c r="S16" s="155" t="s">
        <v>47</v>
      </c>
      <c r="T16" s="145"/>
      <c r="U16" s="136">
        <v>3</v>
      </c>
      <c r="V16" s="136" t="s">
        <v>99</v>
      </c>
      <c r="W16" s="145">
        <v>45657</v>
      </c>
      <c r="X16" s="155"/>
      <c r="Y16" s="136" t="s">
        <v>47</v>
      </c>
      <c r="Z16" s="145"/>
      <c r="AA16" s="136"/>
      <c r="AB16" s="136" t="s">
        <v>47</v>
      </c>
      <c r="AC16" s="146"/>
      <c r="AD16" s="136"/>
      <c r="AE16" s="136" t="s">
        <v>47</v>
      </c>
      <c r="AF16" s="145"/>
      <c r="AG16" s="136"/>
      <c r="AH16" s="136" t="s">
        <v>47</v>
      </c>
      <c r="AI16" s="145"/>
      <c r="AJ16" s="18"/>
      <c r="AK16" s="18" t="s">
        <v>47</v>
      </c>
      <c r="AL16" s="146"/>
      <c r="AM16" s="18"/>
      <c r="AN16" s="18" t="s">
        <v>47</v>
      </c>
      <c r="AO16" s="156"/>
      <c r="AP16" s="18"/>
      <c r="AQ16" s="18" t="s">
        <v>47</v>
      </c>
      <c r="AR16" s="149"/>
      <c r="AS16" s="18"/>
      <c r="AT16" s="18" t="s">
        <v>47</v>
      </c>
      <c r="AU16" s="149"/>
      <c r="AV16" s="18"/>
      <c r="AW16" s="18" t="s">
        <v>47</v>
      </c>
      <c r="AX16" s="146"/>
      <c r="AY16" s="146"/>
      <c r="AZ16" s="18" t="s">
        <v>47</v>
      </c>
      <c r="BA16" s="151"/>
      <c r="BB16" s="119" t="s">
        <v>47</v>
      </c>
      <c r="BC16" s="119" t="s">
        <v>66</v>
      </c>
      <c r="BD16" s="119" t="s">
        <v>67</v>
      </c>
      <c r="BE16" s="119" t="s">
        <v>97</v>
      </c>
      <c r="BF16" s="18" t="s">
        <v>47</v>
      </c>
      <c r="BG16" s="18" t="s">
        <v>47</v>
      </c>
      <c r="BH16" s="18" t="s">
        <v>47</v>
      </c>
      <c r="BI16" s="119" t="s">
        <v>97</v>
      </c>
    </row>
    <row r="17" spans="1:62" s="19" customFormat="1" ht="22.5" customHeight="1" x14ac:dyDescent="0.3">
      <c r="A17" s="17">
        <v>2</v>
      </c>
      <c r="B17" s="133" t="s">
        <v>59</v>
      </c>
      <c r="C17" s="33">
        <v>1955</v>
      </c>
      <c r="D17" s="89" t="s">
        <v>45</v>
      </c>
      <c r="E17" s="33">
        <v>5</v>
      </c>
      <c r="F17" s="33">
        <v>8</v>
      </c>
      <c r="G17" s="35">
        <v>119</v>
      </c>
      <c r="H17" s="33">
        <v>5</v>
      </c>
      <c r="I17" s="35">
        <v>114</v>
      </c>
      <c r="J17" s="35">
        <v>12</v>
      </c>
      <c r="K17" s="36">
        <v>11965.3</v>
      </c>
      <c r="L17" s="36">
        <v>6501.4</v>
      </c>
      <c r="M17" s="36">
        <v>318.2</v>
      </c>
      <c r="N17" s="36">
        <v>6183.3</v>
      </c>
      <c r="O17" s="35">
        <v>108</v>
      </c>
      <c r="P17" s="37" t="s">
        <v>68</v>
      </c>
      <c r="Q17" s="38">
        <v>2020</v>
      </c>
      <c r="R17" s="154"/>
      <c r="S17" s="155" t="s">
        <v>47</v>
      </c>
      <c r="T17" s="145"/>
      <c r="U17" s="136"/>
      <c r="V17" s="136" t="s">
        <v>47</v>
      </c>
      <c r="W17" s="145"/>
      <c r="X17" s="155"/>
      <c r="Y17" s="136" t="s">
        <v>47</v>
      </c>
      <c r="Z17" s="145"/>
      <c r="AA17" s="136"/>
      <c r="AB17" s="136" t="s">
        <v>47</v>
      </c>
      <c r="AC17" s="146"/>
      <c r="AD17" s="136"/>
      <c r="AE17" s="136" t="s">
        <v>47</v>
      </c>
      <c r="AF17" s="145"/>
      <c r="AG17" s="136"/>
      <c r="AH17" s="136" t="s">
        <v>47</v>
      </c>
      <c r="AI17" s="145"/>
      <c r="AJ17" s="18">
        <v>43464</v>
      </c>
      <c r="AK17" s="18" t="s">
        <v>91</v>
      </c>
      <c r="AL17" s="146">
        <v>45657</v>
      </c>
      <c r="AM17" s="18"/>
      <c r="AN17" s="18" t="s">
        <v>47</v>
      </c>
      <c r="AO17" s="156"/>
      <c r="AP17" s="18"/>
      <c r="AQ17" s="18" t="s">
        <v>47</v>
      </c>
      <c r="AR17" s="149"/>
      <c r="AS17" s="18"/>
      <c r="AT17" s="18" t="s">
        <v>47</v>
      </c>
      <c r="AU17" s="149"/>
      <c r="AV17" s="18"/>
      <c r="AW17" s="18" t="s">
        <v>47</v>
      </c>
      <c r="AX17" s="146"/>
      <c r="AY17" s="146"/>
      <c r="AZ17" s="18" t="s">
        <v>47</v>
      </c>
      <c r="BA17" s="151"/>
      <c r="BB17" s="119" t="s">
        <v>47</v>
      </c>
      <c r="BC17" s="119" t="s">
        <v>47</v>
      </c>
      <c r="BD17" s="119" t="s">
        <v>47</v>
      </c>
      <c r="BE17" s="119" t="s">
        <v>91</v>
      </c>
      <c r="BF17" s="18" t="s">
        <v>47</v>
      </c>
      <c r="BG17" s="18" t="s">
        <v>47</v>
      </c>
      <c r="BH17" s="18" t="s">
        <v>47</v>
      </c>
      <c r="BI17" s="119" t="s">
        <v>91</v>
      </c>
    </row>
    <row r="18" spans="1:62" s="19" customFormat="1" ht="22.5" customHeight="1" x14ac:dyDescent="0.3">
      <c r="A18" s="17">
        <v>3</v>
      </c>
      <c r="B18" s="133" t="s">
        <v>74</v>
      </c>
      <c r="C18" s="33">
        <v>1982</v>
      </c>
      <c r="D18" s="67" t="s">
        <v>85</v>
      </c>
      <c r="E18" s="33">
        <v>12</v>
      </c>
      <c r="F18" s="33">
        <v>4</v>
      </c>
      <c r="G18" s="35">
        <v>192</v>
      </c>
      <c r="H18" s="33">
        <v>12</v>
      </c>
      <c r="I18" s="35">
        <v>180</v>
      </c>
      <c r="J18" s="35">
        <v>0</v>
      </c>
      <c r="K18" s="36">
        <v>15000</v>
      </c>
      <c r="L18" s="36">
        <v>9901.5</v>
      </c>
      <c r="M18" s="36">
        <v>689.9</v>
      </c>
      <c r="N18" s="36">
        <v>9197.5</v>
      </c>
      <c r="O18" s="35">
        <v>436</v>
      </c>
      <c r="P18" s="37" t="s">
        <v>86</v>
      </c>
      <c r="Q18" s="38">
        <v>2019</v>
      </c>
      <c r="R18" s="154"/>
      <c r="S18" s="155" t="s">
        <v>47</v>
      </c>
      <c r="T18" s="145"/>
      <c r="U18" s="136"/>
      <c r="V18" s="136" t="s">
        <v>47</v>
      </c>
      <c r="W18" s="145"/>
      <c r="X18" s="155"/>
      <c r="Y18" s="136" t="s">
        <v>47</v>
      </c>
      <c r="Z18" s="145"/>
      <c r="AA18" s="136"/>
      <c r="AB18" s="136" t="s">
        <v>47</v>
      </c>
      <c r="AC18" s="146"/>
      <c r="AD18" s="136">
        <v>57.42</v>
      </c>
      <c r="AE18" s="136" t="s">
        <v>100</v>
      </c>
      <c r="AF18" s="145">
        <v>45657</v>
      </c>
      <c r="AG18" s="136"/>
      <c r="AH18" s="136" t="s">
        <v>47</v>
      </c>
      <c r="AI18" s="145"/>
      <c r="AJ18" s="18"/>
      <c r="AK18" s="18" t="s">
        <v>47</v>
      </c>
      <c r="AL18" s="146"/>
      <c r="AM18" s="18"/>
      <c r="AN18" s="18" t="s">
        <v>47</v>
      </c>
      <c r="AO18" s="156"/>
      <c r="AP18" s="18"/>
      <c r="AQ18" s="18" t="s">
        <v>47</v>
      </c>
      <c r="AR18" s="149"/>
      <c r="AS18" s="18"/>
      <c r="AT18" s="18" t="s">
        <v>47</v>
      </c>
      <c r="AU18" s="149"/>
      <c r="AV18" s="18"/>
      <c r="AW18" s="18" t="s">
        <v>47</v>
      </c>
      <c r="AX18" s="146"/>
      <c r="AY18" s="146"/>
      <c r="AZ18" s="18" t="s">
        <v>47</v>
      </c>
      <c r="BA18" s="151"/>
      <c r="BB18" s="119" t="s">
        <v>47</v>
      </c>
      <c r="BC18" s="119" t="s">
        <v>101</v>
      </c>
      <c r="BD18" s="119" t="s">
        <v>102</v>
      </c>
      <c r="BE18" s="119" t="s">
        <v>98</v>
      </c>
      <c r="BF18" s="18" t="s">
        <v>47</v>
      </c>
      <c r="BG18" s="18" t="s">
        <v>47</v>
      </c>
      <c r="BH18" s="18" t="s">
        <v>47</v>
      </c>
      <c r="BI18" s="119" t="s">
        <v>98</v>
      </c>
    </row>
    <row r="19" spans="1:62" s="19" customFormat="1" ht="24.75" customHeight="1" x14ac:dyDescent="0.3">
      <c r="A19" s="17">
        <v>4</v>
      </c>
      <c r="B19" s="133" t="s">
        <v>75</v>
      </c>
      <c r="C19" s="33">
        <v>1957</v>
      </c>
      <c r="D19" s="67" t="s">
        <v>45</v>
      </c>
      <c r="E19" s="33">
        <v>5</v>
      </c>
      <c r="F19" s="33">
        <v>6</v>
      </c>
      <c r="G19" s="35">
        <v>86</v>
      </c>
      <c r="H19" s="33">
        <v>7</v>
      </c>
      <c r="I19" s="35">
        <v>78</v>
      </c>
      <c r="J19" s="35">
        <v>1</v>
      </c>
      <c r="K19" s="36">
        <v>7213</v>
      </c>
      <c r="L19" s="36">
        <v>5282.1</v>
      </c>
      <c r="M19" s="36">
        <v>491.3</v>
      </c>
      <c r="N19" s="36">
        <v>4790.8</v>
      </c>
      <c r="O19" s="35">
        <v>201</v>
      </c>
      <c r="P19" s="37" t="s">
        <v>83</v>
      </c>
      <c r="Q19" s="38">
        <v>2018</v>
      </c>
      <c r="R19" s="154"/>
      <c r="S19" s="155" t="s">
        <v>47</v>
      </c>
      <c r="T19" s="145"/>
      <c r="U19" s="136"/>
      <c r="V19" s="136" t="s">
        <v>47</v>
      </c>
      <c r="W19" s="145"/>
      <c r="X19" s="155"/>
      <c r="Y19" s="136" t="s">
        <v>47</v>
      </c>
      <c r="Z19" s="145"/>
      <c r="AA19" s="136"/>
      <c r="AB19" s="136" t="s">
        <v>47</v>
      </c>
      <c r="AC19" s="146"/>
      <c r="AD19" s="136">
        <v>63</v>
      </c>
      <c r="AE19" s="136" t="s">
        <v>90</v>
      </c>
      <c r="AF19" s="145">
        <v>45657</v>
      </c>
      <c r="AG19" s="136"/>
      <c r="AH19" s="136" t="s">
        <v>47</v>
      </c>
      <c r="AI19" s="145"/>
      <c r="AJ19" s="18"/>
      <c r="AK19" s="18" t="s">
        <v>47</v>
      </c>
      <c r="AL19" s="146"/>
      <c r="AM19" s="18"/>
      <c r="AN19" s="18" t="s">
        <v>47</v>
      </c>
      <c r="AO19" s="156"/>
      <c r="AP19" s="18"/>
      <c r="AQ19" s="18" t="s">
        <v>47</v>
      </c>
      <c r="AR19" s="149"/>
      <c r="AS19" s="18"/>
      <c r="AT19" s="18" t="s">
        <v>47</v>
      </c>
      <c r="AU19" s="149"/>
      <c r="AV19" s="18"/>
      <c r="AW19" s="18" t="s">
        <v>47</v>
      </c>
      <c r="AX19" s="146"/>
      <c r="AY19" s="146"/>
      <c r="AZ19" s="18" t="s">
        <v>47</v>
      </c>
      <c r="BA19" s="151"/>
      <c r="BB19" s="119" t="s">
        <v>47</v>
      </c>
      <c r="BC19" s="119" t="s">
        <v>95</v>
      </c>
      <c r="BD19" s="119" t="s">
        <v>96</v>
      </c>
      <c r="BE19" s="119" t="s">
        <v>87</v>
      </c>
      <c r="BF19" s="18" t="s">
        <v>47</v>
      </c>
      <c r="BG19" s="18" t="s">
        <v>47</v>
      </c>
      <c r="BH19" s="18" t="s">
        <v>47</v>
      </c>
      <c r="BI19" s="119" t="s">
        <v>87</v>
      </c>
    </row>
    <row r="20" spans="1:62" s="19" customFormat="1" ht="22.5" customHeight="1" x14ac:dyDescent="0.3">
      <c r="A20" s="17">
        <v>5</v>
      </c>
      <c r="B20" s="133" t="s">
        <v>53</v>
      </c>
      <c r="C20" s="68">
        <v>1958</v>
      </c>
      <c r="D20" s="34" t="s">
        <v>45</v>
      </c>
      <c r="E20" s="68">
        <v>5</v>
      </c>
      <c r="F20" s="68">
        <v>3</v>
      </c>
      <c r="G20" s="35">
        <v>48</v>
      </c>
      <c r="H20" s="68">
        <v>7</v>
      </c>
      <c r="I20" s="68">
        <v>41</v>
      </c>
      <c r="J20" s="68">
        <v>0</v>
      </c>
      <c r="K20" s="69">
        <v>6086.52</v>
      </c>
      <c r="L20" s="36">
        <v>1531</v>
      </c>
      <c r="M20" s="69">
        <v>317.5</v>
      </c>
      <c r="N20" s="69">
        <v>1213.5</v>
      </c>
      <c r="O20" s="68">
        <v>138</v>
      </c>
      <c r="P20" s="23"/>
      <c r="Q20" s="24"/>
      <c r="R20" s="154"/>
      <c r="S20" s="155" t="s">
        <v>47</v>
      </c>
      <c r="T20" s="145"/>
      <c r="U20" s="136"/>
      <c r="V20" s="136" t="s">
        <v>47</v>
      </c>
      <c r="W20" s="145"/>
      <c r="X20" s="136"/>
      <c r="Y20" s="136" t="s">
        <v>47</v>
      </c>
      <c r="Z20" s="145"/>
      <c r="AA20" s="136"/>
      <c r="AB20" s="136" t="s">
        <v>47</v>
      </c>
      <c r="AC20" s="146"/>
      <c r="AD20" s="136"/>
      <c r="AE20" s="136" t="s">
        <v>47</v>
      </c>
      <c r="AF20" s="145"/>
      <c r="AG20" s="136"/>
      <c r="AH20" s="136" t="s">
        <v>47</v>
      </c>
      <c r="AI20" s="145"/>
      <c r="AJ20" s="18">
        <v>23519</v>
      </c>
      <c r="AK20" s="18" t="s">
        <v>92</v>
      </c>
      <c r="AL20" s="146">
        <v>45657</v>
      </c>
      <c r="AM20" s="18"/>
      <c r="AN20" s="18" t="s">
        <v>47</v>
      </c>
      <c r="AO20" s="156"/>
      <c r="AP20" s="18"/>
      <c r="AQ20" s="18" t="s">
        <v>47</v>
      </c>
      <c r="AR20" s="149"/>
      <c r="AS20" s="18"/>
      <c r="AT20" s="18" t="s">
        <v>47</v>
      </c>
      <c r="AU20" s="149"/>
      <c r="AV20" s="18"/>
      <c r="AW20" s="18" t="s">
        <v>47</v>
      </c>
      <c r="AX20" s="146"/>
      <c r="AY20" s="146"/>
      <c r="AZ20" s="18" t="s">
        <v>47</v>
      </c>
      <c r="BA20" s="151"/>
      <c r="BB20" s="119" t="s">
        <v>47</v>
      </c>
      <c r="BC20" s="119" t="s">
        <v>47</v>
      </c>
      <c r="BD20" s="119" t="s">
        <v>47</v>
      </c>
      <c r="BE20" s="120" t="s">
        <v>92</v>
      </c>
      <c r="BF20" s="18" t="s">
        <v>47</v>
      </c>
      <c r="BG20" s="18" t="s">
        <v>47</v>
      </c>
      <c r="BH20" s="18" t="s">
        <v>47</v>
      </c>
      <c r="BI20" s="120" t="s">
        <v>92</v>
      </c>
    </row>
    <row r="21" spans="1:62" s="19" customFormat="1" ht="22.5" customHeight="1" x14ac:dyDescent="0.3">
      <c r="A21" s="17">
        <v>6</v>
      </c>
      <c r="B21" s="133" t="s">
        <v>60</v>
      </c>
      <c r="C21" s="20">
        <v>1967</v>
      </c>
      <c r="D21" s="34" t="s">
        <v>45</v>
      </c>
      <c r="E21" s="92">
        <v>5</v>
      </c>
      <c r="F21" s="92">
        <v>4</v>
      </c>
      <c r="G21" s="92">
        <v>77</v>
      </c>
      <c r="H21" s="92">
        <v>2</v>
      </c>
      <c r="I21" s="92">
        <v>75</v>
      </c>
      <c r="J21" s="92">
        <v>0</v>
      </c>
      <c r="K21" s="93">
        <v>3635</v>
      </c>
      <c r="L21" s="93">
        <v>3042.9</v>
      </c>
      <c r="M21" s="93">
        <v>83.8</v>
      </c>
      <c r="N21" s="93">
        <v>2959.1</v>
      </c>
      <c r="O21" s="92">
        <v>128</v>
      </c>
      <c r="P21" s="94"/>
      <c r="Q21" s="95"/>
      <c r="R21" s="157"/>
      <c r="S21" s="155" t="s">
        <v>47</v>
      </c>
      <c r="T21" s="145"/>
      <c r="U21" s="136"/>
      <c r="V21" s="136" t="s">
        <v>47</v>
      </c>
      <c r="W21" s="145"/>
      <c r="X21" s="136">
        <v>1303.5</v>
      </c>
      <c r="Y21" s="136" t="s">
        <v>106</v>
      </c>
      <c r="Z21" s="145">
        <v>45657</v>
      </c>
      <c r="AA21" s="136"/>
      <c r="AB21" s="136" t="s">
        <v>47</v>
      </c>
      <c r="AC21" s="146"/>
      <c r="AD21" s="136">
        <v>2764.51</v>
      </c>
      <c r="AE21" s="136" t="s">
        <v>107</v>
      </c>
      <c r="AF21" s="145">
        <v>45657</v>
      </c>
      <c r="AG21" s="136"/>
      <c r="AH21" s="136" t="s">
        <v>47</v>
      </c>
      <c r="AI21" s="145"/>
      <c r="AJ21" s="18"/>
      <c r="AK21" s="18" t="s">
        <v>47</v>
      </c>
      <c r="AL21" s="146"/>
      <c r="AM21" s="18"/>
      <c r="AN21" s="18" t="s">
        <v>47</v>
      </c>
      <c r="AO21" s="156"/>
      <c r="AP21" s="18"/>
      <c r="AQ21" s="18" t="s">
        <v>47</v>
      </c>
      <c r="AR21" s="149"/>
      <c r="AS21" s="18"/>
      <c r="AT21" s="18" t="s">
        <v>47</v>
      </c>
      <c r="AU21" s="149"/>
      <c r="AV21" s="18"/>
      <c r="AW21" s="18" t="s">
        <v>47</v>
      </c>
      <c r="AX21" s="146"/>
      <c r="AY21" s="146"/>
      <c r="AZ21" s="18" t="s">
        <v>47</v>
      </c>
      <c r="BA21" s="151"/>
      <c r="BB21" s="119" t="s">
        <v>47</v>
      </c>
      <c r="BC21" s="119" t="s">
        <v>108</v>
      </c>
      <c r="BD21" s="119" t="s">
        <v>109</v>
      </c>
      <c r="BE21" s="120" t="s">
        <v>103</v>
      </c>
      <c r="BF21" s="18" t="s">
        <v>47</v>
      </c>
      <c r="BG21" s="18" t="s">
        <v>47</v>
      </c>
      <c r="BH21" s="18" t="s">
        <v>47</v>
      </c>
      <c r="BI21" s="120" t="s">
        <v>103</v>
      </c>
    </row>
    <row r="22" spans="1:62" s="19" customFormat="1" ht="22.5" customHeight="1" x14ac:dyDescent="0.3">
      <c r="A22" s="17">
        <v>7</v>
      </c>
      <c r="B22" s="133" t="s">
        <v>61</v>
      </c>
      <c r="C22" s="20">
        <v>1957</v>
      </c>
      <c r="D22" s="34" t="s">
        <v>45</v>
      </c>
      <c r="E22" s="20">
        <v>5</v>
      </c>
      <c r="F22" s="20">
        <v>3</v>
      </c>
      <c r="G22" s="20">
        <v>48</v>
      </c>
      <c r="H22" s="20">
        <v>6</v>
      </c>
      <c r="I22" s="20">
        <v>41</v>
      </c>
      <c r="J22" s="20">
        <v>1</v>
      </c>
      <c r="K22" s="22">
        <v>5012.6000000000004</v>
      </c>
      <c r="L22" s="22">
        <v>3111.4</v>
      </c>
      <c r="M22" s="22">
        <v>270.10000000000002</v>
      </c>
      <c r="N22" s="22">
        <v>2841.3</v>
      </c>
      <c r="O22" s="20">
        <v>142</v>
      </c>
      <c r="P22" s="23"/>
      <c r="Q22" s="24"/>
      <c r="R22" s="154"/>
      <c r="S22" s="155" t="s">
        <v>47</v>
      </c>
      <c r="T22" s="145"/>
      <c r="U22" s="136"/>
      <c r="V22" s="136" t="s">
        <v>47</v>
      </c>
      <c r="W22" s="145"/>
      <c r="X22" s="136"/>
      <c r="Y22" s="136" t="s">
        <v>47</v>
      </c>
      <c r="Z22" s="145"/>
      <c r="AA22" s="136"/>
      <c r="AB22" s="136" t="s">
        <v>47</v>
      </c>
      <c r="AC22" s="146"/>
      <c r="AD22" s="136"/>
      <c r="AE22" s="136" t="s">
        <v>47</v>
      </c>
      <c r="AF22" s="145"/>
      <c r="AG22" s="136"/>
      <c r="AH22" s="136" t="s">
        <v>47</v>
      </c>
      <c r="AI22" s="145"/>
      <c r="AJ22" s="18">
        <v>23477</v>
      </c>
      <c r="AK22" s="18" t="s">
        <v>88</v>
      </c>
      <c r="AL22" s="146">
        <v>45657</v>
      </c>
      <c r="AM22" s="18"/>
      <c r="AN22" s="18" t="s">
        <v>47</v>
      </c>
      <c r="AO22" s="156"/>
      <c r="AP22" s="18"/>
      <c r="AQ22" s="18" t="s">
        <v>47</v>
      </c>
      <c r="AR22" s="149"/>
      <c r="AS22" s="18"/>
      <c r="AT22" s="18" t="s">
        <v>47</v>
      </c>
      <c r="AU22" s="149"/>
      <c r="AV22" s="18"/>
      <c r="AW22" s="18" t="s">
        <v>47</v>
      </c>
      <c r="AX22" s="146"/>
      <c r="AY22" s="146"/>
      <c r="AZ22" s="18" t="s">
        <v>47</v>
      </c>
      <c r="BA22" s="151"/>
      <c r="BB22" s="119" t="s">
        <v>47</v>
      </c>
      <c r="BC22" s="119" t="s">
        <v>47</v>
      </c>
      <c r="BD22" s="119" t="s">
        <v>47</v>
      </c>
      <c r="BE22" s="120" t="s">
        <v>88</v>
      </c>
      <c r="BF22" s="18" t="s">
        <v>47</v>
      </c>
      <c r="BG22" s="18" t="s">
        <v>47</v>
      </c>
      <c r="BH22" s="18" t="s">
        <v>47</v>
      </c>
      <c r="BI22" s="120" t="s">
        <v>88</v>
      </c>
    </row>
    <row r="23" spans="1:62" s="19" customFormat="1" ht="22.5" customHeight="1" x14ac:dyDescent="0.3">
      <c r="A23" s="17">
        <v>8</v>
      </c>
      <c r="B23" s="133" t="s">
        <v>54</v>
      </c>
      <c r="C23" s="112">
        <v>1956</v>
      </c>
      <c r="D23" s="89" t="s">
        <v>45</v>
      </c>
      <c r="E23" s="112">
        <v>5</v>
      </c>
      <c r="F23" s="112">
        <v>5</v>
      </c>
      <c r="G23" s="113">
        <v>86</v>
      </c>
      <c r="H23" s="112">
        <v>5</v>
      </c>
      <c r="I23" s="113">
        <v>79</v>
      </c>
      <c r="J23" s="113">
        <v>2</v>
      </c>
      <c r="K23" s="114">
        <v>8303</v>
      </c>
      <c r="L23" s="114">
        <v>5573</v>
      </c>
      <c r="M23" s="114">
        <v>201.3</v>
      </c>
      <c r="N23" s="114">
        <v>5371.7</v>
      </c>
      <c r="O23" s="113">
        <v>187</v>
      </c>
      <c r="P23" s="23"/>
      <c r="Q23" s="24"/>
      <c r="R23" s="154"/>
      <c r="S23" s="155" t="s">
        <v>47</v>
      </c>
      <c r="T23" s="145"/>
      <c r="U23" s="136"/>
      <c r="V23" s="136" t="s">
        <v>47</v>
      </c>
      <c r="W23" s="145"/>
      <c r="X23" s="136"/>
      <c r="Y23" s="136" t="s">
        <v>47</v>
      </c>
      <c r="Z23" s="145"/>
      <c r="AA23" s="136"/>
      <c r="AB23" s="136" t="s">
        <v>47</v>
      </c>
      <c r="AC23" s="146"/>
      <c r="AD23" s="136">
        <v>6150.3</v>
      </c>
      <c r="AE23" s="136" t="s">
        <v>110</v>
      </c>
      <c r="AF23" s="145">
        <v>45657</v>
      </c>
      <c r="AG23" s="136"/>
      <c r="AH23" s="136" t="s">
        <v>47</v>
      </c>
      <c r="AI23" s="145"/>
      <c r="AJ23" s="18"/>
      <c r="AK23" s="18" t="s">
        <v>47</v>
      </c>
      <c r="AL23" s="146"/>
      <c r="AM23" s="18"/>
      <c r="AN23" s="18" t="s">
        <v>47</v>
      </c>
      <c r="AO23" s="156"/>
      <c r="AP23" s="18"/>
      <c r="AQ23" s="18" t="s">
        <v>47</v>
      </c>
      <c r="AR23" s="149"/>
      <c r="AS23" s="18"/>
      <c r="AT23" s="18" t="s">
        <v>47</v>
      </c>
      <c r="AU23" s="149"/>
      <c r="AV23" s="18"/>
      <c r="AW23" s="18" t="s">
        <v>47</v>
      </c>
      <c r="AX23" s="146"/>
      <c r="AY23" s="146"/>
      <c r="AZ23" s="18" t="s">
        <v>47</v>
      </c>
      <c r="BA23" s="151"/>
      <c r="BB23" s="119" t="s">
        <v>47</v>
      </c>
      <c r="BC23" s="119" t="s">
        <v>111</v>
      </c>
      <c r="BD23" s="119" t="s">
        <v>112</v>
      </c>
      <c r="BE23" s="120" t="s">
        <v>104</v>
      </c>
      <c r="BF23" s="18" t="s">
        <v>47</v>
      </c>
      <c r="BG23" s="18" t="s">
        <v>47</v>
      </c>
      <c r="BH23" s="18" t="s">
        <v>47</v>
      </c>
      <c r="BI23" s="120" t="s">
        <v>104</v>
      </c>
    </row>
    <row r="24" spans="1:62" s="19" customFormat="1" ht="22.5" customHeight="1" x14ac:dyDescent="0.3">
      <c r="A24" s="17">
        <v>9</v>
      </c>
      <c r="B24" s="133" t="s">
        <v>55</v>
      </c>
      <c r="C24" s="70">
        <v>1957</v>
      </c>
      <c r="D24" s="34" t="s">
        <v>45</v>
      </c>
      <c r="E24" s="70">
        <v>5</v>
      </c>
      <c r="F24" s="70">
        <v>5</v>
      </c>
      <c r="G24" s="70">
        <v>86</v>
      </c>
      <c r="H24" s="70">
        <v>4</v>
      </c>
      <c r="I24" s="32">
        <v>80</v>
      </c>
      <c r="J24" s="32">
        <v>2</v>
      </c>
      <c r="K24" s="71">
        <v>8218</v>
      </c>
      <c r="L24" s="71">
        <v>5764</v>
      </c>
      <c r="M24" s="71">
        <v>128.6</v>
      </c>
      <c r="N24" s="71">
        <v>5635.4</v>
      </c>
      <c r="O24" s="32">
        <v>243</v>
      </c>
      <c r="P24" s="23"/>
      <c r="Q24" s="24"/>
      <c r="R24" s="154"/>
      <c r="S24" s="155" t="s">
        <v>47</v>
      </c>
      <c r="T24" s="145"/>
      <c r="U24" s="136"/>
      <c r="V24" s="136" t="s">
        <v>47</v>
      </c>
      <c r="W24" s="145"/>
      <c r="X24" s="136">
        <v>2506</v>
      </c>
      <c r="Y24" s="136" t="s">
        <v>113</v>
      </c>
      <c r="Z24" s="145">
        <v>45657</v>
      </c>
      <c r="AA24" s="136"/>
      <c r="AB24" s="136" t="s">
        <v>47</v>
      </c>
      <c r="AC24" s="146"/>
      <c r="AD24" s="136">
        <v>5703</v>
      </c>
      <c r="AE24" s="136" t="s">
        <v>114</v>
      </c>
      <c r="AF24" s="145">
        <v>45657</v>
      </c>
      <c r="AG24" s="136"/>
      <c r="AH24" s="136" t="s">
        <v>47</v>
      </c>
      <c r="AI24" s="145"/>
      <c r="AJ24" s="18"/>
      <c r="AK24" s="18" t="s">
        <v>47</v>
      </c>
      <c r="AL24" s="146"/>
      <c r="AM24" s="18"/>
      <c r="AN24" s="18" t="s">
        <v>47</v>
      </c>
      <c r="AO24" s="156"/>
      <c r="AP24" s="18"/>
      <c r="AQ24" s="18" t="s">
        <v>47</v>
      </c>
      <c r="AR24" s="149"/>
      <c r="AS24" s="18"/>
      <c r="AT24" s="18" t="s">
        <v>47</v>
      </c>
      <c r="AU24" s="149"/>
      <c r="AV24" s="18"/>
      <c r="AW24" s="18" t="s">
        <v>47</v>
      </c>
      <c r="AX24" s="146"/>
      <c r="AY24" s="146"/>
      <c r="AZ24" s="18" t="s">
        <v>47</v>
      </c>
      <c r="BA24" s="151"/>
      <c r="BB24" s="119" t="s">
        <v>47</v>
      </c>
      <c r="BC24" s="119" t="s">
        <v>115</v>
      </c>
      <c r="BD24" s="119" t="s">
        <v>116</v>
      </c>
      <c r="BE24" s="120" t="s">
        <v>105</v>
      </c>
      <c r="BF24" s="18" t="s">
        <v>47</v>
      </c>
      <c r="BG24" s="18" t="s">
        <v>47</v>
      </c>
      <c r="BH24" s="18" t="s">
        <v>47</v>
      </c>
      <c r="BI24" s="120" t="s">
        <v>105</v>
      </c>
    </row>
    <row r="25" spans="1:62" s="40" customFormat="1" ht="22.5" customHeight="1" x14ac:dyDescent="0.3">
      <c r="A25" s="17">
        <v>10</v>
      </c>
      <c r="B25" s="133" t="s">
        <v>56</v>
      </c>
      <c r="C25" s="70">
        <v>1957</v>
      </c>
      <c r="D25" s="34" t="s">
        <v>45</v>
      </c>
      <c r="E25" s="70">
        <v>5</v>
      </c>
      <c r="F25" s="70">
        <v>4</v>
      </c>
      <c r="G25" s="70">
        <v>68</v>
      </c>
      <c r="H25" s="70">
        <v>8</v>
      </c>
      <c r="I25" s="32">
        <v>56</v>
      </c>
      <c r="J25" s="32">
        <v>4</v>
      </c>
      <c r="K25" s="71">
        <v>6655</v>
      </c>
      <c r="L25" s="71">
        <v>4342</v>
      </c>
      <c r="M25" s="71">
        <v>375.6</v>
      </c>
      <c r="N25" s="71">
        <v>3966.4</v>
      </c>
      <c r="O25" s="32">
        <v>163</v>
      </c>
      <c r="P25" s="23"/>
      <c r="Q25" s="24"/>
      <c r="R25" s="154"/>
      <c r="S25" s="155" t="s">
        <v>47</v>
      </c>
      <c r="T25" s="145"/>
      <c r="U25" s="136"/>
      <c r="V25" s="136" t="s">
        <v>47</v>
      </c>
      <c r="W25" s="145"/>
      <c r="X25" s="136"/>
      <c r="Y25" s="136" t="s">
        <v>47</v>
      </c>
      <c r="Z25" s="145"/>
      <c r="AA25" s="136"/>
      <c r="AB25" s="136" t="s">
        <v>47</v>
      </c>
      <c r="AC25" s="146"/>
      <c r="AD25" s="136"/>
      <c r="AE25" s="136" t="s">
        <v>47</v>
      </c>
      <c r="AF25" s="145"/>
      <c r="AG25" s="136"/>
      <c r="AH25" s="136" t="s">
        <v>47</v>
      </c>
      <c r="AI25" s="145"/>
      <c r="AJ25" s="18">
        <v>31930.240000000002</v>
      </c>
      <c r="AK25" s="18" t="s">
        <v>89</v>
      </c>
      <c r="AL25" s="146">
        <v>45657</v>
      </c>
      <c r="AM25" s="18"/>
      <c r="AN25" s="18" t="s">
        <v>47</v>
      </c>
      <c r="AO25" s="156"/>
      <c r="AP25" s="18"/>
      <c r="AQ25" s="18" t="s">
        <v>47</v>
      </c>
      <c r="AR25" s="149"/>
      <c r="AS25" s="18"/>
      <c r="AT25" s="18" t="s">
        <v>47</v>
      </c>
      <c r="AU25" s="149"/>
      <c r="AV25" s="18"/>
      <c r="AW25" s="18" t="s">
        <v>47</v>
      </c>
      <c r="AX25" s="146"/>
      <c r="AY25" s="146"/>
      <c r="AZ25" s="18" t="s">
        <v>47</v>
      </c>
      <c r="BA25" s="151"/>
      <c r="BB25" s="119" t="s">
        <v>47</v>
      </c>
      <c r="BC25" s="119" t="s">
        <v>47</v>
      </c>
      <c r="BD25" s="119" t="s">
        <v>47</v>
      </c>
      <c r="BE25" s="120" t="s">
        <v>89</v>
      </c>
      <c r="BF25" s="18" t="s">
        <v>47</v>
      </c>
      <c r="BG25" s="18" t="s">
        <v>47</v>
      </c>
      <c r="BH25" s="18" t="s">
        <v>47</v>
      </c>
      <c r="BI25" s="120" t="s">
        <v>89</v>
      </c>
      <c r="BJ25" s="19"/>
    </row>
    <row r="26" spans="1:62" s="19" customFormat="1" ht="22.5" customHeight="1" x14ac:dyDescent="0.3">
      <c r="A26" s="17">
        <v>11</v>
      </c>
      <c r="B26" s="138" t="s">
        <v>76</v>
      </c>
      <c r="C26" s="96">
        <v>1950</v>
      </c>
      <c r="D26" s="67" t="s">
        <v>45</v>
      </c>
      <c r="E26" s="96">
        <v>4</v>
      </c>
      <c r="F26" s="96">
        <v>6</v>
      </c>
      <c r="G26" s="96">
        <v>60</v>
      </c>
      <c r="H26" s="96">
        <v>2</v>
      </c>
      <c r="I26" s="97">
        <v>58</v>
      </c>
      <c r="J26" s="97">
        <v>0</v>
      </c>
      <c r="K26" s="98">
        <v>7320.4</v>
      </c>
      <c r="L26" s="98">
        <v>4087.9</v>
      </c>
      <c r="M26" s="98">
        <v>74.3</v>
      </c>
      <c r="N26" s="98">
        <v>4013.6</v>
      </c>
      <c r="O26" s="97">
        <v>136</v>
      </c>
      <c r="P26" s="18"/>
      <c r="Q26" s="31"/>
      <c r="R26" s="158">
        <v>9067.6</v>
      </c>
      <c r="S26" s="155" t="s">
        <v>125</v>
      </c>
      <c r="T26" s="145">
        <v>45657</v>
      </c>
      <c r="U26" s="136"/>
      <c r="V26" s="136" t="s">
        <v>47</v>
      </c>
      <c r="W26" s="145"/>
      <c r="X26" s="136"/>
      <c r="Y26" s="136" t="s">
        <v>47</v>
      </c>
      <c r="Z26" s="145"/>
      <c r="AA26" s="136"/>
      <c r="AB26" s="136" t="s">
        <v>47</v>
      </c>
      <c r="AC26" s="146"/>
      <c r="AD26" s="136"/>
      <c r="AE26" s="136" t="s">
        <v>47</v>
      </c>
      <c r="AF26" s="145"/>
      <c r="AG26" s="136"/>
      <c r="AH26" s="136" t="s">
        <v>47</v>
      </c>
      <c r="AI26" s="145"/>
      <c r="AJ26" s="18">
        <v>30551</v>
      </c>
      <c r="AK26" s="18" t="s">
        <v>126</v>
      </c>
      <c r="AL26" s="146">
        <v>45657</v>
      </c>
      <c r="AM26" s="18"/>
      <c r="AN26" s="18" t="s">
        <v>47</v>
      </c>
      <c r="AO26" s="156"/>
      <c r="AP26" s="18"/>
      <c r="AQ26" s="18" t="s">
        <v>47</v>
      </c>
      <c r="AR26" s="149"/>
      <c r="AS26" s="18"/>
      <c r="AT26" s="18" t="s">
        <v>47</v>
      </c>
      <c r="AU26" s="149"/>
      <c r="AV26" s="18"/>
      <c r="AW26" s="18" t="s">
        <v>47</v>
      </c>
      <c r="AX26" s="146"/>
      <c r="AY26" s="146"/>
      <c r="AZ26" s="18" t="s">
        <v>47</v>
      </c>
      <c r="BA26" s="151"/>
      <c r="BB26" s="119" t="s">
        <v>47</v>
      </c>
      <c r="BC26" s="119" t="s">
        <v>127</v>
      </c>
      <c r="BD26" s="119" t="s">
        <v>128</v>
      </c>
      <c r="BE26" s="120" t="s">
        <v>117</v>
      </c>
      <c r="BF26" s="18" t="s">
        <v>47</v>
      </c>
      <c r="BG26" s="18" t="s">
        <v>47</v>
      </c>
      <c r="BH26" s="18" t="s">
        <v>47</v>
      </c>
      <c r="BI26" s="120" t="s">
        <v>117</v>
      </c>
    </row>
    <row r="27" spans="1:62" s="19" customFormat="1" ht="22.5" customHeight="1" x14ac:dyDescent="0.3">
      <c r="A27" s="17">
        <v>12</v>
      </c>
      <c r="B27" s="133" t="s">
        <v>62</v>
      </c>
      <c r="C27" s="33">
        <v>1962</v>
      </c>
      <c r="D27" s="34" t="s">
        <v>45</v>
      </c>
      <c r="E27" s="33">
        <v>3</v>
      </c>
      <c r="F27" s="33">
        <v>3</v>
      </c>
      <c r="G27" s="35">
        <v>36</v>
      </c>
      <c r="H27" s="33">
        <v>5</v>
      </c>
      <c r="I27" s="33">
        <v>31</v>
      </c>
      <c r="J27" s="33">
        <v>0</v>
      </c>
      <c r="K27" s="36">
        <v>2256.1999999999998</v>
      </c>
      <c r="L27" s="36">
        <v>1531</v>
      </c>
      <c r="M27" s="36">
        <v>107.6</v>
      </c>
      <c r="N27" s="36">
        <v>1423.4</v>
      </c>
      <c r="O27" s="33">
        <v>65</v>
      </c>
      <c r="P27" s="23"/>
      <c r="Q27" s="24"/>
      <c r="R27" s="154">
        <v>2942</v>
      </c>
      <c r="S27" s="155" t="s">
        <v>129</v>
      </c>
      <c r="T27" s="145">
        <v>45657</v>
      </c>
      <c r="U27" s="136"/>
      <c r="V27" s="136" t="s">
        <v>47</v>
      </c>
      <c r="W27" s="145"/>
      <c r="X27" s="136"/>
      <c r="Y27" s="136" t="s">
        <v>47</v>
      </c>
      <c r="Z27" s="145"/>
      <c r="AA27" s="136"/>
      <c r="AB27" s="136" t="s">
        <v>47</v>
      </c>
      <c r="AC27" s="146"/>
      <c r="AD27" s="136"/>
      <c r="AE27" s="136" t="s">
        <v>47</v>
      </c>
      <c r="AF27" s="145"/>
      <c r="AG27" s="136"/>
      <c r="AH27" s="136" t="s">
        <v>47</v>
      </c>
      <c r="AI27" s="145"/>
      <c r="AJ27" s="18"/>
      <c r="AK27" s="18" t="s">
        <v>47</v>
      </c>
      <c r="AL27" s="146"/>
      <c r="AM27" s="18"/>
      <c r="AN27" s="18" t="s">
        <v>47</v>
      </c>
      <c r="AO27" s="156"/>
      <c r="AP27" s="18"/>
      <c r="AQ27" s="18" t="s">
        <v>47</v>
      </c>
      <c r="AR27" s="149"/>
      <c r="AS27" s="18"/>
      <c r="AT27" s="18" t="s">
        <v>47</v>
      </c>
      <c r="AU27" s="149"/>
      <c r="AV27" s="18"/>
      <c r="AW27" s="18" t="s">
        <v>47</v>
      </c>
      <c r="AX27" s="146"/>
      <c r="AY27" s="146"/>
      <c r="AZ27" s="18" t="s">
        <v>47</v>
      </c>
      <c r="BA27" s="151"/>
      <c r="BB27" s="119" t="s">
        <v>47</v>
      </c>
      <c r="BC27" s="119" t="s">
        <v>130</v>
      </c>
      <c r="BD27" s="119" t="s">
        <v>131</v>
      </c>
      <c r="BE27" s="120" t="s">
        <v>118</v>
      </c>
      <c r="BF27" s="18" t="s">
        <v>47</v>
      </c>
      <c r="BG27" s="18" t="s">
        <v>47</v>
      </c>
      <c r="BH27" s="18" t="s">
        <v>47</v>
      </c>
      <c r="BI27" s="120" t="s">
        <v>118</v>
      </c>
    </row>
    <row r="28" spans="1:62" s="19" customFormat="1" ht="22.5" customHeight="1" x14ac:dyDescent="0.3">
      <c r="A28" s="17">
        <v>13</v>
      </c>
      <c r="B28" s="133" t="s">
        <v>77</v>
      </c>
      <c r="C28" s="33">
        <v>1952</v>
      </c>
      <c r="D28" s="34" t="s">
        <v>84</v>
      </c>
      <c r="E28" s="33">
        <v>2</v>
      </c>
      <c r="F28" s="33">
        <v>1</v>
      </c>
      <c r="G28" s="35">
        <v>8</v>
      </c>
      <c r="H28" s="33">
        <v>3</v>
      </c>
      <c r="I28" s="33">
        <v>5</v>
      </c>
      <c r="J28" s="33">
        <v>0</v>
      </c>
      <c r="K28" s="36">
        <v>394.3</v>
      </c>
      <c r="L28" s="36">
        <v>356.3</v>
      </c>
      <c r="M28" s="36">
        <v>150.80000000000001</v>
      </c>
      <c r="N28" s="36">
        <v>205.5</v>
      </c>
      <c r="O28" s="33">
        <v>29</v>
      </c>
      <c r="P28" s="23"/>
      <c r="Q28" s="24"/>
      <c r="R28" s="154"/>
      <c r="S28" s="155" t="s">
        <v>47</v>
      </c>
      <c r="T28" s="145"/>
      <c r="U28" s="136"/>
      <c r="V28" s="136" t="s">
        <v>47</v>
      </c>
      <c r="W28" s="145"/>
      <c r="X28" s="136"/>
      <c r="Y28" s="136" t="s">
        <v>47</v>
      </c>
      <c r="Z28" s="145"/>
      <c r="AA28" s="136"/>
      <c r="AB28" s="136" t="s">
        <v>47</v>
      </c>
      <c r="AC28" s="146"/>
      <c r="AD28" s="136"/>
      <c r="AE28" s="136" t="s">
        <v>47</v>
      </c>
      <c r="AF28" s="145"/>
      <c r="AG28" s="136"/>
      <c r="AH28" s="136" t="s">
        <v>47</v>
      </c>
      <c r="AI28" s="145"/>
      <c r="AJ28" s="18">
        <v>2707</v>
      </c>
      <c r="AK28" s="18" t="s">
        <v>119</v>
      </c>
      <c r="AL28" s="146">
        <v>45657</v>
      </c>
      <c r="AM28" s="18"/>
      <c r="AN28" s="18" t="s">
        <v>47</v>
      </c>
      <c r="AO28" s="156"/>
      <c r="AP28" s="18"/>
      <c r="AQ28" s="18" t="s">
        <v>47</v>
      </c>
      <c r="AR28" s="149"/>
      <c r="AS28" s="18"/>
      <c r="AT28" s="18" t="s">
        <v>47</v>
      </c>
      <c r="AU28" s="149"/>
      <c r="AV28" s="18"/>
      <c r="AW28" s="18" t="s">
        <v>47</v>
      </c>
      <c r="AX28" s="146"/>
      <c r="AY28" s="146"/>
      <c r="AZ28" s="18" t="s">
        <v>47</v>
      </c>
      <c r="BA28" s="151"/>
      <c r="BB28" s="119" t="s">
        <v>47</v>
      </c>
      <c r="BC28" s="119" t="s">
        <v>47</v>
      </c>
      <c r="BD28" s="119" t="s">
        <v>47</v>
      </c>
      <c r="BE28" s="120" t="s">
        <v>119</v>
      </c>
      <c r="BF28" s="18" t="s">
        <v>47</v>
      </c>
      <c r="BG28" s="18" t="s">
        <v>47</v>
      </c>
      <c r="BH28" s="18" t="s">
        <v>47</v>
      </c>
      <c r="BI28" s="120" t="s">
        <v>119</v>
      </c>
    </row>
    <row r="29" spans="1:62" s="19" customFormat="1" ht="22.5" customHeight="1" x14ac:dyDescent="0.3">
      <c r="A29" s="17">
        <v>14</v>
      </c>
      <c r="B29" s="133" t="s">
        <v>78</v>
      </c>
      <c r="C29" s="33">
        <v>1950</v>
      </c>
      <c r="D29" s="34" t="s">
        <v>84</v>
      </c>
      <c r="E29" s="33">
        <v>2</v>
      </c>
      <c r="F29" s="33">
        <v>1</v>
      </c>
      <c r="G29" s="35">
        <v>8</v>
      </c>
      <c r="H29" s="33">
        <v>1</v>
      </c>
      <c r="I29" s="33">
        <v>7</v>
      </c>
      <c r="J29" s="33">
        <v>0</v>
      </c>
      <c r="K29" s="36">
        <v>490.09999999999997</v>
      </c>
      <c r="L29" s="36">
        <v>450.2</v>
      </c>
      <c r="M29" s="36">
        <v>51.4</v>
      </c>
      <c r="N29" s="36">
        <v>398.8</v>
      </c>
      <c r="O29" s="33">
        <v>21</v>
      </c>
      <c r="P29" s="23"/>
      <c r="Q29" s="24"/>
      <c r="R29" s="154"/>
      <c r="S29" s="155" t="s">
        <v>47</v>
      </c>
      <c r="T29" s="145"/>
      <c r="U29" s="136"/>
      <c r="V29" s="136" t="s">
        <v>47</v>
      </c>
      <c r="W29" s="145"/>
      <c r="X29" s="136"/>
      <c r="Y29" s="136" t="s">
        <v>47</v>
      </c>
      <c r="Z29" s="145"/>
      <c r="AA29" s="136"/>
      <c r="AB29" s="136" t="s">
        <v>47</v>
      </c>
      <c r="AC29" s="146"/>
      <c r="AD29" s="136"/>
      <c r="AE29" s="136" t="s">
        <v>47</v>
      </c>
      <c r="AF29" s="145"/>
      <c r="AG29" s="136"/>
      <c r="AH29" s="136" t="s">
        <v>47</v>
      </c>
      <c r="AI29" s="145"/>
      <c r="AJ29" s="18">
        <v>2964</v>
      </c>
      <c r="AK29" s="18" t="s">
        <v>120</v>
      </c>
      <c r="AL29" s="146">
        <v>45657</v>
      </c>
      <c r="AM29" s="18"/>
      <c r="AN29" s="18" t="s">
        <v>47</v>
      </c>
      <c r="AO29" s="156"/>
      <c r="AP29" s="18"/>
      <c r="AQ29" s="18" t="s">
        <v>47</v>
      </c>
      <c r="AR29" s="149"/>
      <c r="AS29" s="18"/>
      <c r="AT29" s="18" t="s">
        <v>47</v>
      </c>
      <c r="AU29" s="149"/>
      <c r="AV29" s="18"/>
      <c r="AW29" s="18" t="s">
        <v>47</v>
      </c>
      <c r="AX29" s="146"/>
      <c r="AY29" s="146"/>
      <c r="AZ29" s="18" t="s">
        <v>47</v>
      </c>
      <c r="BA29" s="151"/>
      <c r="BB29" s="119" t="s">
        <v>47</v>
      </c>
      <c r="BC29" s="119" t="s">
        <v>47</v>
      </c>
      <c r="BD29" s="119" t="s">
        <v>47</v>
      </c>
      <c r="BE29" s="120" t="s">
        <v>120</v>
      </c>
      <c r="BF29" s="18" t="s">
        <v>47</v>
      </c>
      <c r="BG29" s="18" t="s">
        <v>47</v>
      </c>
      <c r="BH29" s="18" t="s">
        <v>47</v>
      </c>
      <c r="BI29" s="120" t="s">
        <v>120</v>
      </c>
    </row>
    <row r="30" spans="1:62" s="19" customFormat="1" ht="22.5" customHeight="1" x14ac:dyDescent="0.3">
      <c r="A30" s="17">
        <v>15</v>
      </c>
      <c r="B30" s="133" t="s">
        <v>79</v>
      </c>
      <c r="C30" s="33">
        <v>1950</v>
      </c>
      <c r="D30" s="34" t="s">
        <v>84</v>
      </c>
      <c r="E30" s="33">
        <v>2</v>
      </c>
      <c r="F30" s="33">
        <v>1</v>
      </c>
      <c r="G30" s="35">
        <v>8</v>
      </c>
      <c r="H30" s="33">
        <v>2</v>
      </c>
      <c r="I30" s="33">
        <v>6</v>
      </c>
      <c r="J30" s="33">
        <v>0</v>
      </c>
      <c r="K30" s="36">
        <v>480.7</v>
      </c>
      <c r="L30" s="36">
        <v>440.79999999999995</v>
      </c>
      <c r="M30" s="36">
        <v>103.4</v>
      </c>
      <c r="N30" s="36">
        <v>337.4</v>
      </c>
      <c r="O30" s="33">
        <v>22</v>
      </c>
      <c r="P30" s="23"/>
      <c r="Q30" s="24"/>
      <c r="R30" s="154"/>
      <c r="S30" s="155" t="s">
        <v>47</v>
      </c>
      <c r="T30" s="145"/>
      <c r="U30" s="136"/>
      <c r="V30" s="136" t="s">
        <v>47</v>
      </c>
      <c r="W30" s="145"/>
      <c r="X30" s="136"/>
      <c r="Y30" s="136" t="s">
        <v>47</v>
      </c>
      <c r="Z30" s="145"/>
      <c r="AA30" s="136"/>
      <c r="AB30" s="136" t="s">
        <v>47</v>
      </c>
      <c r="AC30" s="146"/>
      <c r="AD30" s="136"/>
      <c r="AE30" s="136" t="s">
        <v>47</v>
      </c>
      <c r="AF30" s="145"/>
      <c r="AG30" s="136"/>
      <c r="AH30" s="136" t="s">
        <v>47</v>
      </c>
      <c r="AI30" s="145"/>
      <c r="AJ30" s="18">
        <v>3417</v>
      </c>
      <c r="AK30" s="18" t="s">
        <v>121</v>
      </c>
      <c r="AL30" s="146">
        <v>45657</v>
      </c>
      <c r="AM30" s="18"/>
      <c r="AN30" s="18" t="s">
        <v>47</v>
      </c>
      <c r="AO30" s="156"/>
      <c r="AP30" s="18"/>
      <c r="AQ30" s="18" t="s">
        <v>47</v>
      </c>
      <c r="AR30" s="149"/>
      <c r="AS30" s="18"/>
      <c r="AT30" s="18" t="s">
        <v>47</v>
      </c>
      <c r="AU30" s="149"/>
      <c r="AV30" s="18"/>
      <c r="AW30" s="18" t="s">
        <v>47</v>
      </c>
      <c r="AX30" s="146"/>
      <c r="AY30" s="146"/>
      <c r="AZ30" s="18" t="s">
        <v>47</v>
      </c>
      <c r="BA30" s="151"/>
      <c r="BB30" s="119" t="s">
        <v>47</v>
      </c>
      <c r="BC30" s="119" t="s">
        <v>47</v>
      </c>
      <c r="BD30" s="119" t="s">
        <v>47</v>
      </c>
      <c r="BE30" s="120" t="s">
        <v>121</v>
      </c>
      <c r="BF30" s="18" t="s">
        <v>47</v>
      </c>
      <c r="BG30" s="18" t="s">
        <v>47</v>
      </c>
      <c r="BH30" s="18" t="s">
        <v>47</v>
      </c>
      <c r="BI30" s="120" t="s">
        <v>121</v>
      </c>
    </row>
    <row r="31" spans="1:62" s="19" customFormat="1" ht="22.5" customHeight="1" x14ac:dyDescent="0.3">
      <c r="A31" s="17">
        <v>16</v>
      </c>
      <c r="B31" s="133" t="s">
        <v>80</v>
      </c>
      <c r="C31" s="33">
        <v>1950</v>
      </c>
      <c r="D31" s="34" t="s">
        <v>84</v>
      </c>
      <c r="E31" s="33">
        <v>2</v>
      </c>
      <c r="F31" s="33">
        <v>1</v>
      </c>
      <c r="G31" s="35">
        <v>9</v>
      </c>
      <c r="H31" s="33">
        <v>0</v>
      </c>
      <c r="I31" s="33">
        <v>9</v>
      </c>
      <c r="J31" s="33">
        <v>0</v>
      </c>
      <c r="K31" s="36">
        <v>486.2</v>
      </c>
      <c r="L31" s="36">
        <v>372.5</v>
      </c>
      <c r="M31" s="36">
        <v>0</v>
      </c>
      <c r="N31" s="36">
        <v>372.5</v>
      </c>
      <c r="O31" s="33">
        <v>13</v>
      </c>
      <c r="P31" s="23"/>
      <c r="Q31" s="24"/>
      <c r="R31" s="154"/>
      <c r="S31" s="155" t="s">
        <v>47</v>
      </c>
      <c r="T31" s="145"/>
      <c r="U31" s="136"/>
      <c r="V31" s="136" t="s">
        <v>47</v>
      </c>
      <c r="W31" s="145"/>
      <c r="X31" s="136">
        <v>323.22000000000003</v>
      </c>
      <c r="Y31" s="136" t="s">
        <v>132</v>
      </c>
      <c r="Z31" s="145">
        <v>45657</v>
      </c>
      <c r="AA31" s="136"/>
      <c r="AB31" s="136" t="s">
        <v>47</v>
      </c>
      <c r="AC31" s="146"/>
      <c r="AD31" s="136"/>
      <c r="AE31" s="136" t="s">
        <v>47</v>
      </c>
      <c r="AF31" s="145"/>
      <c r="AG31" s="136"/>
      <c r="AH31" s="136" t="s">
        <v>47</v>
      </c>
      <c r="AI31" s="145"/>
      <c r="AJ31" s="18">
        <v>3671</v>
      </c>
      <c r="AK31" s="18" t="s">
        <v>133</v>
      </c>
      <c r="AL31" s="146">
        <v>45657</v>
      </c>
      <c r="AM31" s="18"/>
      <c r="AN31" s="18" t="s">
        <v>47</v>
      </c>
      <c r="AO31" s="156"/>
      <c r="AP31" s="18"/>
      <c r="AQ31" s="18" t="s">
        <v>47</v>
      </c>
      <c r="AR31" s="149"/>
      <c r="AS31" s="18"/>
      <c r="AT31" s="18" t="s">
        <v>47</v>
      </c>
      <c r="AU31" s="149"/>
      <c r="AV31" s="18"/>
      <c r="AW31" s="18" t="s">
        <v>47</v>
      </c>
      <c r="AX31" s="146"/>
      <c r="AY31" s="146"/>
      <c r="AZ31" s="18" t="s">
        <v>47</v>
      </c>
      <c r="BA31" s="151"/>
      <c r="BB31" s="119" t="s">
        <v>47</v>
      </c>
      <c r="BC31" s="119" t="s">
        <v>134</v>
      </c>
      <c r="BD31" s="119" t="s">
        <v>135</v>
      </c>
      <c r="BE31" s="120" t="s">
        <v>122</v>
      </c>
      <c r="BF31" s="18" t="s">
        <v>47</v>
      </c>
      <c r="BG31" s="18" t="s">
        <v>47</v>
      </c>
      <c r="BH31" s="18" t="s">
        <v>47</v>
      </c>
      <c r="BI31" s="120" t="s">
        <v>122</v>
      </c>
    </row>
    <row r="32" spans="1:62" s="19" customFormat="1" ht="22.5" customHeight="1" x14ac:dyDescent="0.3">
      <c r="A32" s="17">
        <v>17</v>
      </c>
      <c r="B32" s="133" t="s">
        <v>81</v>
      </c>
      <c r="C32" s="33">
        <v>1956</v>
      </c>
      <c r="D32" s="34" t="s">
        <v>45</v>
      </c>
      <c r="E32" s="33">
        <v>2</v>
      </c>
      <c r="F32" s="33">
        <v>1</v>
      </c>
      <c r="G32" s="35">
        <v>8</v>
      </c>
      <c r="H32" s="33">
        <v>1</v>
      </c>
      <c r="I32" s="33">
        <v>7</v>
      </c>
      <c r="J32" s="33">
        <v>0</v>
      </c>
      <c r="K32" s="36">
        <v>420.4</v>
      </c>
      <c r="L32" s="36">
        <v>379.40000000000003</v>
      </c>
      <c r="M32" s="36">
        <v>44.1</v>
      </c>
      <c r="N32" s="36">
        <v>335.3</v>
      </c>
      <c r="O32" s="33">
        <v>16</v>
      </c>
      <c r="P32" s="23"/>
      <c r="Q32" s="24"/>
      <c r="R32" s="154"/>
      <c r="S32" s="155" t="s">
        <v>47</v>
      </c>
      <c r="T32" s="145"/>
      <c r="U32" s="136"/>
      <c r="V32" s="136" t="s">
        <v>47</v>
      </c>
      <c r="W32" s="145"/>
      <c r="X32" s="136"/>
      <c r="Y32" s="136" t="s">
        <v>47</v>
      </c>
      <c r="Z32" s="145"/>
      <c r="AA32" s="136"/>
      <c r="AB32" s="136" t="s">
        <v>47</v>
      </c>
      <c r="AC32" s="146"/>
      <c r="AD32" s="136">
        <v>8.08</v>
      </c>
      <c r="AE32" s="136" t="s">
        <v>136</v>
      </c>
      <c r="AF32" s="145">
        <v>45657</v>
      </c>
      <c r="AG32" s="136"/>
      <c r="AH32" s="136" t="s">
        <v>47</v>
      </c>
      <c r="AI32" s="145"/>
      <c r="AJ32" s="18">
        <v>2493</v>
      </c>
      <c r="AK32" s="18" t="s">
        <v>137</v>
      </c>
      <c r="AL32" s="146">
        <v>45657</v>
      </c>
      <c r="AM32" s="18"/>
      <c r="AN32" s="18" t="s">
        <v>47</v>
      </c>
      <c r="AO32" s="156"/>
      <c r="AP32" s="18"/>
      <c r="AQ32" s="18" t="s">
        <v>47</v>
      </c>
      <c r="AR32" s="149"/>
      <c r="AS32" s="18"/>
      <c r="AT32" s="18" t="s">
        <v>47</v>
      </c>
      <c r="AU32" s="149"/>
      <c r="AV32" s="18"/>
      <c r="AW32" s="18" t="s">
        <v>47</v>
      </c>
      <c r="AX32" s="146"/>
      <c r="AY32" s="146"/>
      <c r="AZ32" s="18" t="s">
        <v>47</v>
      </c>
      <c r="BA32" s="151"/>
      <c r="BB32" s="119" t="s">
        <v>47</v>
      </c>
      <c r="BC32" s="119" t="s">
        <v>138</v>
      </c>
      <c r="BD32" s="119" t="s">
        <v>139</v>
      </c>
      <c r="BE32" s="120" t="s">
        <v>123</v>
      </c>
      <c r="BF32" s="18" t="s">
        <v>47</v>
      </c>
      <c r="BG32" s="18" t="s">
        <v>47</v>
      </c>
      <c r="BH32" s="18" t="s">
        <v>47</v>
      </c>
      <c r="BI32" s="120" t="s">
        <v>123</v>
      </c>
    </row>
    <row r="33" spans="1:65" s="19" customFormat="1" ht="22.5" customHeight="1" x14ac:dyDescent="0.3">
      <c r="A33" s="17">
        <v>18</v>
      </c>
      <c r="B33" s="133" t="s">
        <v>82</v>
      </c>
      <c r="C33" s="33">
        <v>1950</v>
      </c>
      <c r="D33" s="34" t="s">
        <v>84</v>
      </c>
      <c r="E33" s="33">
        <v>2</v>
      </c>
      <c r="F33" s="33">
        <v>2</v>
      </c>
      <c r="G33" s="35">
        <v>18</v>
      </c>
      <c r="H33" s="33">
        <v>4</v>
      </c>
      <c r="I33" s="33">
        <v>14</v>
      </c>
      <c r="J33" s="33">
        <v>0</v>
      </c>
      <c r="K33" s="36">
        <v>771.2</v>
      </c>
      <c r="L33" s="36">
        <v>688</v>
      </c>
      <c r="M33" s="36">
        <v>141.30000000000001</v>
      </c>
      <c r="N33" s="36">
        <v>546.70000000000005</v>
      </c>
      <c r="O33" s="33">
        <v>47</v>
      </c>
      <c r="P33" s="23"/>
      <c r="Q33" s="24"/>
      <c r="R33" s="154"/>
      <c r="S33" s="155" t="s">
        <v>47</v>
      </c>
      <c r="T33" s="145"/>
      <c r="U33" s="136"/>
      <c r="V33" s="136" t="s">
        <v>47</v>
      </c>
      <c r="W33" s="145"/>
      <c r="X33" s="136"/>
      <c r="Y33" s="136" t="s">
        <v>47</v>
      </c>
      <c r="Z33" s="145"/>
      <c r="AA33" s="136"/>
      <c r="AB33" s="136" t="s">
        <v>47</v>
      </c>
      <c r="AC33" s="146"/>
      <c r="AD33" s="136">
        <v>10</v>
      </c>
      <c r="AE33" s="136" t="s">
        <v>140</v>
      </c>
      <c r="AF33" s="145">
        <v>45657</v>
      </c>
      <c r="AG33" s="136"/>
      <c r="AH33" s="136" t="s">
        <v>47</v>
      </c>
      <c r="AI33" s="145"/>
      <c r="AJ33" s="18">
        <v>5019</v>
      </c>
      <c r="AK33" s="18" t="s">
        <v>141</v>
      </c>
      <c r="AL33" s="146">
        <v>45657</v>
      </c>
      <c r="AM33" s="18"/>
      <c r="AN33" s="18" t="s">
        <v>47</v>
      </c>
      <c r="AO33" s="156"/>
      <c r="AP33" s="18"/>
      <c r="AQ33" s="18" t="s">
        <v>47</v>
      </c>
      <c r="AR33" s="149"/>
      <c r="AS33" s="18"/>
      <c r="AT33" s="18" t="s">
        <v>47</v>
      </c>
      <c r="AU33" s="149"/>
      <c r="AV33" s="18"/>
      <c r="AW33" s="18" t="s">
        <v>47</v>
      </c>
      <c r="AX33" s="146"/>
      <c r="AY33" s="146"/>
      <c r="AZ33" s="18" t="s">
        <v>47</v>
      </c>
      <c r="BA33" s="151"/>
      <c r="BB33" s="119" t="s">
        <v>47</v>
      </c>
      <c r="BC33" s="119" t="s">
        <v>142</v>
      </c>
      <c r="BD33" s="119" t="s">
        <v>143</v>
      </c>
      <c r="BE33" s="120" t="s">
        <v>124</v>
      </c>
      <c r="BF33" s="18" t="s">
        <v>47</v>
      </c>
      <c r="BG33" s="18" t="s">
        <v>47</v>
      </c>
      <c r="BH33" s="18" t="s">
        <v>47</v>
      </c>
      <c r="BI33" s="120" t="s">
        <v>124</v>
      </c>
    </row>
    <row r="34" spans="1:65" s="40" customFormat="1" ht="22.5" customHeight="1" x14ac:dyDescent="0.3">
      <c r="A34" s="17">
        <v>19</v>
      </c>
      <c r="B34" s="133" t="s">
        <v>63</v>
      </c>
      <c r="C34" s="20">
        <v>1960</v>
      </c>
      <c r="D34" s="34" t="s">
        <v>45</v>
      </c>
      <c r="E34" s="20">
        <v>4</v>
      </c>
      <c r="F34" s="20">
        <v>3</v>
      </c>
      <c r="G34" s="20">
        <v>48</v>
      </c>
      <c r="H34" s="20">
        <v>2</v>
      </c>
      <c r="I34" s="20">
        <v>46</v>
      </c>
      <c r="J34" s="20">
        <v>0</v>
      </c>
      <c r="K34" s="22">
        <v>2797.6</v>
      </c>
      <c r="L34" s="22">
        <v>2030.1</v>
      </c>
      <c r="M34" s="22">
        <v>97.3</v>
      </c>
      <c r="N34" s="22">
        <v>1932.8</v>
      </c>
      <c r="O34" s="20">
        <v>79</v>
      </c>
      <c r="P34" s="23"/>
      <c r="Q34" s="24"/>
      <c r="R34" s="154"/>
      <c r="S34" s="155" t="s">
        <v>47</v>
      </c>
      <c r="T34" s="145"/>
      <c r="U34" s="136"/>
      <c r="V34" s="136" t="s">
        <v>47</v>
      </c>
      <c r="W34" s="145"/>
      <c r="X34" s="136"/>
      <c r="Y34" s="136" t="s">
        <v>47</v>
      </c>
      <c r="Z34" s="145"/>
      <c r="AA34" s="136"/>
      <c r="AB34" s="136" t="s">
        <v>47</v>
      </c>
      <c r="AC34" s="146"/>
      <c r="AD34" s="136"/>
      <c r="AE34" s="136" t="s">
        <v>47</v>
      </c>
      <c r="AF34" s="145"/>
      <c r="AG34" s="136"/>
      <c r="AH34" s="136" t="s">
        <v>47</v>
      </c>
      <c r="AI34" s="145"/>
      <c r="AJ34" s="18">
        <v>9737</v>
      </c>
      <c r="AK34" s="18" t="s">
        <v>144</v>
      </c>
      <c r="AL34" s="146">
        <v>45657</v>
      </c>
      <c r="AM34" s="18"/>
      <c r="AN34" s="18" t="s">
        <v>47</v>
      </c>
      <c r="AO34" s="156"/>
      <c r="AP34" s="18"/>
      <c r="AQ34" s="18" t="s">
        <v>47</v>
      </c>
      <c r="AR34" s="159"/>
      <c r="AS34" s="18"/>
      <c r="AT34" s="18" t="s">
        <v>47</v>
      </c>
      <c r="AU34" s="149"/>
      <c r="AV34" s="18"/>
      <c r="AW34" s="18" t="s">
        <v>47</v>
      </c>
      <c r="AX34" s="146"/>
      <c r="AY34" s="146"/>
      <c r="AZ34" s="18" t="s">
        <v>47</v>
      </c>
      <c r="BA34" s="151"/>
      <c r="BB34" s="119" t="s">
        <v>47</v>
      </c>
      <c r="BC34" s="119" t="s">
        <v>47</v>
      </c>
      <c r="BD34" s="119" t="s">
        <v>47</v>
      </c>
      <c r="BE34" s="119" t="s">
        <v>144</v>
      </c>
      <c r="BF34" s="18" t="s">
        <v>47</v>
      </c>
      <c r="BG34" s="18" t="s">
        <v>47</v>
      </c>
      <c r="BH34" s="18" t="s">
        <v>47</v>
      </c>
      <c r="BI34" s="119" t="s">
        <v>144</v>
      </c>
      <c r="BJ34" s="19"/>
    </row>
    <row r="35" spans="1:65" s="40" customFormat="1" ht="22.5" customHeight="1" x14ac:dyDescent="0.3">
      <c r="A35" s="174">
        <v>20</v>
      </c>
      <c r="B35" s="137" t="s">
        <v>64</v>
      </c>
      <c r="C35" s="139">
        <v>1949</v>
      </c>
      <c r="D35" s="140" t="s">
        <v>71</v>
      </c>
      <c r="E35" s="139">
        <v>2</v>
      </c>
      <c r="F35" s="139">
        <v>2</v>
      </c>
      <c r="G35" s="139">
        <v>16</v>
      </c>
      <c r="H35" s="139">
        <v>4</v>
      </c>
      <c r="I35" s="139">
        <v>14</v>
      </c>
      <c r="J35" s="139">
        <v>0</v>
      </c>
      <c r="K35" s="141">
        <v>748.8</v>
      </c>
      <c r="L35" s="141">
        <v>666.6</v>
      </c>
      <c r="M35" s="141">
        <v>119.6</v>
      </c>
      <c r="N35" s="141">
        <v>547</v>
      </c>
      <c r="O35" s="139">
        <v>27</v>
      </c>
      <c r="P35" s="90" t="s">
        <v>69</v>
      </c>
      <c r="Q35" s="91">
        <v>2019</v>
      </c>
      <c r="R35" s="160"/>
      <c r="S35" s="161" t="s">
        <v>47</v>
      </c>
      <c r="T35" s="162"/>
      <c r="U35" s="163"/>
      <c r="V35" s="163" t="s">
        <v>47</v>
      </c>
      <c r="W35" s="162"/>
      <c r="X35" s="163"/>
      <c r="Y35" s="163" t="s">
        <v>47</v>
      </c>
      <c r="Z35" s="162"/>
      <c r="AA35" s="163"/>
      <c r="AB35" s="163" t="s">
        <v>47</v>
      </c>
      <c r="AC35" s="164"/>
      <c r="AD35" s="163"/>
      <c r="AE35" s="163" t="s">
        <v>47</v>
      </c>
      <c r="AF35" s="162"/>
      <c r="AG35" s="163"/>
      <c r="AH35" s="163" t="s">
        <v>47</v>
      </c>
      <c r="AI35" s="162"/>
      <c r="AJ35" s="165">
        <v>5020</v>
      </c>
      <c r="AK35" s="165" t="s">
        <v>145</v>
      </c>
      <c r="AL35" s="164">
        <v>45657</v>
      </c>
      <c r="AM35" s="165"/>
      <c r="AN35" s="165" t="s">
        <v>47</v>
      </c>
      <c r="AO35" s="166"/>
      <c r="AP35" s="165"/>
      <c r="AQ35" s="165" t="s">
        <v>47</v>
      </c>
      <c r="AR35" s="167"/>
      <c r="AS35" s="165"/>
      <c r="AT35" s="165" t="s">
        <v>47</v>
      </c>
      <c r="AU35" s="167"/>
      <c r="AV35" s="165"/>
      <c r="AW35" s="165" t="s">
        <v>47</v>
      </c>
      <c r="AX35" s="164"/>
      <c r="AY35" s="164"/>
      <c r="AZ35" s="165" t="s">
        <v>47</v>
      </c>
      <c r="BA35" s="168"/>
      <c r="BB35" s="169" t="s">
        <v>47</v>
      </c>
      <c r="BC35" s="169" t="s">
        <v>47</v>
      </c>
      <c r="BD35" s="169" t="s">
        <v>47</v>
      </c>
      <c r="BE35" s="175" t="s">
        <v>145</v>
      </c>
      <c r="BF35" s="165" t="s">
        <v>47</v>
      </c>
      <c r="BG35" s="165" t="s">
        <v>47</v>
      </c>
      <c r="BH35" s="165" t="s">
        <v>47</v>
      </c>
      <c r="BI35" s="175" t="s">
        <v>145</v>
      </c>
      <c r="BJ35" s="19"/>
    </row>
    <row r="36" spans="1:65" s="40" customFormat="1" ht="22.5" customHeight="1" x14ac:dyDescent="0.3">
      <c r="A36" s="176">
        <v>21</v>
      </c>
      <c r="B36" s="138" t="s">
        <v>65</v>
      </c>
      <c r="C36" s="134">
        <v>1949</v>
      </c>
      <c r="D36" s="135" t="s">
        <v>70</v>
      </c>
      <c r="E36" s="134">
        <v>2</v>
      </c>
      <c r="F36" s="134">
        <v>2</v>
      </c>
      <c r="G36" s="134">
        <v>12</v>
      </c>
      <c r="H36" s="134">
        <v>5</v>
      </c>
      <c r="I36" s="134">
        <v>4</v>
      </c>
      <c r="J36" s="134">
        <v>3</v>
      </c>
      <c r="K36" s="136">
        <v>861</v>
      </c>
      <c r="L36" s="136">
        <v>861</v>
      </c>
      <c r="M36" s="136">
        <v>371.2</v>
      </c>
      <c r="N36" s="136">
        <v>715.9</v>
      </c>
      <c r="O36" s="134">
        <v>31</v>
      </c>
      <c r="P36" s="18"/>
      <c r="Q36" s="31"/>
      <c r="R36" s="170"/>
      <c r="S36" s="155" t="s">
        <v>47</v>
      </c>
      <c r="T36" s="145"/>
      <c r="U36" s="136"/>
      <c r="V36" s="136" t="s">
        <v>47</v>
      </c>
      <c r="W36" s="145"/>
      <c r="X36" s="136"/>
      <c r="Y36" s="136" t="s">
        <v>47</v>
      </c>
      <c r="Z36" s="145"/>
      <c r="AA36" s="136"/>
      <c r="AB36" s="136" t="s">
        <v>47</v>
      </c>
      <c r="AC36" s="146"/>
      <c r="AD36" s="136"/>
      <c r="AE36" s="136" t="s">
        <v>47</v>
      </c>
      <c r="AF36" s="145"/>
      <c r="AG36" s="136"/>
      <c r="AH36" s="136" t="s">
        <v>47</v>
      </c>
      <c r="AI36" s="145"/>
      <c r="AJ36" s="18">
        <v>4778</v>
      </c>
      <c r="AK36" s="18" t="s">
        <v>93</v>
      </c>
      <c r="AL36" s="146">
        <v>45657</v>
      </c>
      <c r="AM36" s="18"/>
      <c r="AN36" s="18" t="s">
        <v>47</v>
      </c>
      <c r="AO36" s="156"/>
      <c r="AP36" s="18"/>
      <c r="AQ36" s="18" t="s">
        <v>47</v>
      </c>
      <c r="AR36" s="149"/>
      <c r="AS36" s="18"/>
      <c r="AT36" s="18" t="s">
        <v>47</v>
      </c>
      <c r="AU36" s="149"/>
      <c r="AV36" s="18"/>
      <c r="AW36" s="18" t="s">
        <v>47</v>
      </c>
      <c r="AX36" s="146"/>
      <c r="AY36" s="146"/>
      <c r="AZ36" s="18" t="s">
        <v>47</v>
      </c>
      <c r="BA36" s="171"/>
      <c r="BB36" s="172" t="s">
        <v>47</v>
      </c>
      <c r="BC36" s="172" t="s">
        <v>47</v>
      </c>
      <c r="BD36" s="172" t="s">
        <v>47</v>
      </c>
      <c r="BE36" s="172" t="s">
        <v>93</v>
      </c>
      <c r="BF36" s="18" t="s">
        <v>47</v>
      </c>
      <c r="BG36" s="18" t="s">
        <v>47</v>
      </c>
      <c r="BH36" s="18" t="s">
        <v>47</v>
      </c>
      <c r="BI36" s="172" t="s">
        <v>93</v>
      </c>
      <c r="BJ36" s="19"/>
    </row>
    <row r="37" spans="1:65" s="19" customFormat="1" ht="22.5" customHeight="1" x14ac:dyDescent="0.3">
      <c r="A37" s="99"/>
      <c r="B37" s="115"/>
      <c r="C37" s="100"/>
      <c r="D37" s="88"/>
      <c r="E37" s="100"/>
      <c r="F37" s="100"/>
      <c r="G37" s="100"/>
      <c r="H37" s="100"/>
      <c r="I37" s="100"/>
      <c r="J37" s="100"/>
      <c r="K37" s="101"/>
      <c r="L37" s="101"/>
      <c r="M37" s="101"/>
      <c r="N37" s="101"/>
      <c r="O37" s="100"/>
      <c r="P37" s="102"/>
      <c r="Q37" s="103"/>
      <c r="R37" s="104"/>
      <c r="S37" s="105"/>
      <c r="T37" s="106"/>
      <c r="U37" s="101"/>
      <c r="V37" s="101"/>
      <c r="W37" s="106"/>
      <c r="X37" s="101"/>
      <c r="Y37" s="101"/>
      <c r="Z37" s="106"/>
      <c r="AA37" s="101"/>
      <c r="AB37" s="101"/>
      <c r="AC37" s="107"/>
      <c r="AD37" s="101"/>
      <c r="AE37" s="101"/>
      <c r="AF37" s="106"/>
      <c r="AG37" s="101"/>
      <c r="AH37" s="101"/>
      <c r="AI37" s="106"/>
      <c r="AJ37" s="102"/>
      <c r="AK37" s="102"/>
      <c r="AL37" s="107"/>
      <c r="AM37" s="102"/>
      <c r="AN37" s="102"/>
      <c r="AO37" s="108"/>
      <c r="AP37" s="102"/>
      <c r="AQ37" s="102"/>
      <c r="AR37" s="108"/>
      <c r="AS37" s="102"/>
      <c r="AT37" s="102"/>
      <c r="AU37" s="108"/>
      <c r="AV37" s="102"/>
      <c r="AW37" s="102"/>
      <c r="AX37" s="107"/>
      <c r="AY37" s="107"/>
      <c r="AZ37" s="102"/>
      <c r="BA37" s="109"/>
      <c r="BB37" s="109"/>
      <c r="BC37" s="110"/>
      <c r="BD37" s="110"/>
      <c r="BE37" s="110"/>
      <c r="BF37" s="102"/>
      <c r="BG37" s="102"/>
      <c r="BH37" s="102"/>
      <c r="BI37" s="110"/>
    </row>
    <row r="38" spans="1:65" s="3" customFormat="1" ht="22.5" customHeight="1" x14ac:dyDescent="0.3">
      <c r="A38" s="72"/>
      <c r="B38" s="116"/>
      <c r="C38" s="25"/>
      <c r="D38" s="25"/>
      <c r="E38" s="25"/>
      <c r="F38" s="25"/>
      <c r="G38" s="25"/>
      <c r="H38" s="73"/>
      <c r="I38" s="25"/>
      <c r="J38" s="25"/>
      <c r="K38" s="73"/>
      <c r="L38" s="73"/>
      <c r="M38" s="73"/>
      <c r="N38" s="25"/>
      <c r="O38" s="25"/>
      <c r="P38" s="25"/>
      <c r="Q38" s="25"/>
      <c r="R38" s="74"/>
      <c r="S38" s="75"/>
      <c r="T38" s="25"/>
      <c r="U38" s="74"/>
      <c r="V38" s="74"/>
      <c r="W38" s="25"/>
      <c r="X38" s="25"/>
      <c r="Y38" s="74"/>
      <c r="Z38" s="25"/>
      <c r="AA38" s="25"/>
      <c r="AB38" s="25"/>
      <c r="AC38" s="25"/>
      <c r="AD38" s="25"/>
      <c r="AE38" s="74"/>
      <c r="AF38" s="25"/>
      <c r="AG38" s="25"/>
      <c r="AH38" s="74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76"/>
      <c r="AY38" s="76"/>
      <c r="AZ38" s="76"/>
      <c r="BA38" s="76"/>
      <c r="BB38" s="76"/>
      <c r="BC38" s="76"/>
      <c r="BD38" s="76"/>
      <c r="BE38" s="74"/>
      <c r="BF38" s="25"/>
      <c r="BG38" s="25"/>
      <c r="BH38" s="25"/>
      <c r="BI38" s="77" t="s">
        <v>72</v>
      </c>
      <c r="BJ38" s="78"/>
      <c r="BK38" s="78"/>
      <c r="BL38" s="78"/>
      <c r="BM38" s="78"/>
    </row>
    <row r="39" spans="1:65" x14ac:dyDescent="0.25">
      <c r="A39" s="30"/>
      <c r="B39" s="30"/>
      <c r="C39" s="30"/>
      <c r="D39" s="30"/>
      <c r="E39" s="30"/>
      <c r="F39" s="30"/>
      <c r="G39" s="3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6"/>
      <c r="AF39" s="80"/>
      <c r="AG39" s="80"/>
      <c r="AH39" s="80"/>
      <c r="AI39" s="80"/>
      <c r="AJ39" s="80"/>
      <c r="AK39" s="80"/>
      <c r="AL39" s="80"/>
      <c r="BI39" s="87"/>
    </row>
    <row r="40" spans="1:65" x14ac:dyDescent="0.25">
      <c r="A40" s="82"/>
      <c r="B40" s="82"/>
      <c r="C40" s="82"/>
      <c r="D40" s="82"/>
      <c r="E40" s="82"/>
      <c r="F40" s="82"/>
      <c r="G40" s="82"/>
      <c r="H40" s="224"/>
      <c r="I40" s="224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</row>
    <row r="41" spans="1:65" x14ac:dyDescent="0.25">
      <c r="A41" s="82"/>
      <c r="B41" s="82"/>
      <c r="C41" s="82"/>
      <c r="D41" s="82"/>
      <c r="E41" s="82"/>
      <c r="F41" s="30"/>
      <c r="G41" s="30"/>
      <c r="H41" s="126"/>
      <c r="I41" s="82"/>
      <c r="J41" s="82"/>
      <c r="K41" s="126"/>
      <c r="L41" s="177"/>
      <c r="M41" s="177"/>
      <c r="N41" s="178"/>
      <c r="O41" s="178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</row>
    <row r="42" spans="1:65" x14ac:dyDescent="0.25">
      <c r="A42" s="83"/>
      <c r="B42" s="83"/>
      <c r="C42" s="83"/>
      <c r="D42" s="82"/>
      <c r="E42" s="82"/>
      <c r="F42" s="30"/>
      <c r="G42" s="3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</row>
    <row r="43" spans="1:65" x14ac:dyDescent="0.25">
      <c r="A43" s="223"/>
      <c r="B43" s="223"/>
      <c r="C43" s="84"/>
      <c r="D43" s="84"/>
      <c r="E43" s="84"/>
      <c r="F43" s="84"/>
      <c r="G43" s="84"/>
      <c r="H43" s="85"/>
      <c r="I43" s="84"/>
    </row>
  </sheetData>
  <mergeCells count="43">
    <mergeCell ref="BE2:BI5"/>
    <mergeCell ref="A43:B43"/>
    <mergeCell ref="H40:I40"/>
    <mergeCell ref="AP9:AR10"/>
    <mergeCell ref="A13:D13"/>
    <mergeCell ref="L9:L10"/>
    <mergeCell ref="K8:K10"/>
    <mergeCell ref="N9:N10"/>
    <mergeCell ref="F8:F10"/>
    <mergeCell ref="M9:M10"/>
    <mergeCell ref="A8:A10"/>
    <mergeCell ref="B8:B10"/>
    <mergeCell ref="C8:C10"/>
    <mergeCell ref="D8:D10"/>
    <mergeCell ref="E8:E10"/>
    <mergeCell ref="BE8:BI8"/>
    <mergeCell ref="BE9:BE10"/>
    <mergeCell ref="BF9:BI9"/>
    <mergeCell ref="AS9:AU10"/>
    <mergeCell ref="AV9:AX10"/>
    <mergeCell ref="AM8:BD8"/>
    <mergeCell ref="AY9:BA10"/>
    <mergeCell ref="BC9:BC10"/>
    <mergeCell ref="BD9:BD10"/>
    <mergeCell ref="AM9:AO10"/>
    <mergeCell ref="BB9:BB10"/>
    <mergeCell ref="G9:G10"/>
    <mergeCell ref="H9:J9"/>
    <mergeCell ref="G8:J8"/>
    <mergeCell ref="L8:N8"/>
    <mergeCell ref="W7:AL7"/>
    <mergeCell ref="O8:O10"/>
    <mergeCell ref="P8:P10"/>
    <mergeCell ref="Q8:Q10"/>
    <mergeCell ref="R8:AL8"/>
    <mergeCell ref="L41:O41"/>
    <mergeCell ref="AG9:AI10"/>
    <mergeCell ref="AJ9:AL10"/>
    <mergeCell ref="R9:T10"/>
    <mergeCell ref="U9:W10"/>
    <mergeCell ref="X9:Z10"/>
    <mergeCell ref="AA9:AC10"/>
    <mergeCell ref="AD9:AF10"/>
  </mergeCells>
  <printOptions horizontalCentered="1"/>
  <pageMargins left="1.1811023622047245" right="0.19685039370078741" top="0.59055118110236227" bottom="0" header="0" footer="0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2024-08-20T09:15:34Z</cp:lastPrinted>
  <dcterms:created xsi:type="dcterms:W3CDTF">2017-02-13T07:26:00Z</dcterms:created>
  <dcterms:modified xsi:type="dcterms:W3CDTF">2025-08-08T11:50:43Z</dcterms:modified>
</cp:coreProperties>
</file>